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1. Statement of financial performance\"/>
    </mc:Choice>
  </mc:AlternateContent>
  <xr:revisionPtr revIDLastSave="0" documentId="8_{53451652-170D-4559-8DAD-06343C58F1E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'DC42'!$A$1:$AA$59</definedName>
    <definedName name="_xlnm.Print_Area" localSheetId="10">'DC48'!$A$1:$AA$59</definedName>
    <definedName name="_xlnm.Print_Area" localSheetId="0">EKU!$A$1:$AA$59</definedName>
    <definedName name="_xlnm.Print_Area" localSheetId="3">'GT421'!$A$1:$AA$59</definedName>
    <definedName name="_xlnm.Print_Area" localSheetId="4">'GT422'!$A$1:$AA$59</definedName>
    <definedName name="_xlnm.Print_Area" localSheetId="5">'GT423'!$A$1:$AA$59</definedName>
    <definedName name="_xlnm.Print_Area" localSheetId="7">'GT481'!$A$1:$AA$59</definedName>
    <definedName name="_xlnm.Print_Area" localSheetId="8">'GT484'!$A$1:$AA$59</definedName>
    <definedName name="_xlnm.Print_Area" localSheetId="9">'GT485'!$A$1:$AA$59</definedName>
    <definedName name="_xlnm.Print_Area" localSheetId="1">JHB!$A$1:$AA$59</definedName>
    <definedName name="_xlnm.Print_Area" localSheetId="11">Summary!$A$1:$AA$59</definedName>
    <definedName name="_xlnm.Print_Area" localSheetId="2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6" i="2" l="1"/>
  <c r="AA59" i="2" s="1"/>
  <c r="D53" i="2"/>
  <c r="D56" i="2" s="1"/>
  <c r="D59" i="2" s="1"/>
  <c r="M51" i="2"/>
  <c r="M53" i="2" s="1"/>
  <c r="M56" i="2" s="1"/>
  <c r="M59" i="2" s="1"/>
  <c r="AA48" i="2"/>
  <c r="AA51" i="2" s="1"/>
  <c r="AA53" i="2" s="1"/>
  <c r="V48" i="2"/>
  <c r="V51" i="2" s="1"/>
  <c r="V53" i="2" s="1"/>
  <c r="V56" i="2" s="1"/>
  <c r="V59" i="2" s="1"/>
  <c r="S48" i="2"/>
  <c r="S51" i="2" s="1"/>
  <c r="S53" i="2" s="1"/>
  <c r="S56" i="2" s="1"/>
  <c r="S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X32" i="2"/>
  <c r="X48" i="2" s="1"/>
  <c r="X51" i="2" s="1"/>
  <c r="X53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C32" i="2"/>
  <c r="Q59" i="3"/>
  <c r="X53" i="3"/>
  <c r="X51" i="3"/>
  <c r="P51" i="3"/>
  <c r="P53" i="3" s="1"/>
  <c r="P56" i="3" s="1"/>
  <c r="P59" i="3" s="1"/>
  <c r="H51" i="3"/>
  <c r="H53" i="3" s="1"/>
  <c r="H56" i="3" s="1"/>
  <c r="H59" i="3" s="1"/>
  <c r="Y48" i="3"/>
  <c r="I48" i="3"/>
  <c r="I51" i="3" s="1"/>
  <c r="I53" i="3" s="1"/>
  <c r="I56" i="3" s="1"/>
  <c r="I59" i="3" s="1"/>
  <c r="E48" i="3"/>
  <c r="E51" i="3" s="1"/>
  <c r="E53" i="3" s="1"/>
  <c r="E56" i="3" s="1"/>
  <c r="E59" i="3" s="1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P32" i="3"/>
  <c r="P48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H32" i="3"/>
  <c r="H48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C53" i="4"/>
  <c r="C56" i="4" s="1"/>
  <c r="C59" i="4" s="1"/>
  <c r="Y48" i="4"/>
  <c r="Y51" i="4" s="1"/>
  <c r="Y53" i="4" s="1"/>
  <c r="Y56" i="4" s="1"/>
  <c r="Y59" i="4" s="1"/>
  <c r="T48" i="4"/>
  <c r="T51" i="4" s="1"/>
  <c r="T53" i="4" s="1"/>
  <c r="T56" i="4" s="1"/>
  <c r="T59" i="4" s="1"/>
  <c r="L48" i="4"/>
  <c r="L51" i="4" s="1"/>
  <c r="L53" i="4" s="1"/>
  <c r="L56" i="4" s="1"/>
  <c r="L59" i="4" s="1"/>
  <c r="K48" i="4"/>
  <c r="K51" i="4" s="1"/>
  <c r="K53" i="4" s="1"/>
  <c r="K56" i="4" s="1"/>
  <c r="K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E48" i="4" s="1"/>
  <c r="E51" i="4" s="1"/>
  <c r="E53" i="4" s="1"/>
  <c r="E56" i="4" s="1"/>
  <c r="E59" i="4" s="1"/>
  <c r="D47" i="4"/>
  <c r="C47" i="4"/>
  <c r="AA32" i="4"/>
  <c r="AA48" i="4" s="1"/>
  <c r="AA51" i="4" s="1"/>
  <c r="AA53" i="4" s="1"/>
  <c r="AA56" i="4" s="1"/>
  <c r="AA59" i="4" s="1"/>
  <c r="Y32" i="4"/>
  <c r="X32" i="4"/>
  <c r="X48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K32" i="4"/>
  <c r="J32" i="4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D32" i="4"/>
  <c r="D48" i="4" s="1"/>
  <c r="D51" i="4" s="1"/>
  <c r="D53" i="4" s="1"/>
  <c r="D56" i="4" s="1"/>
  <c r="D59" i="4" s="1"/>
  <c r="C32" i="4"/>
  <c r="C48" i="4" s="1"/>
  <c r="C51" i="4" s="1"/>
  <c r="S48" i="5"/>
  <c r="S51" i="5" s="1"/>
  <c r="S53" i="5" s="1"/>
  <c r="S56" i="5" s="1"/>
  <c r="S59" i="5" s="1"/>
  <c r="L48" i="5"/>
  <c r="L51" i="5" s="1"/>
  <c r="L53" i="5" s="1"/>
  <c r="L56" i="5" s="1"/>
  <c r="L59" i="5" s="1"/>
  <c r="AA47" i="5"/>
  <c r="Y47" i="5"/>
  <c r="X47" i="5"/>
  <c r="W47" i="5"/>
  <c r="V47" i="5"/>
  <c r="U47" i="5"/>
  <c r="U48" i="5" s="1"/>
  <c r="U51" i="5" s="1"/>
  <c r="U53" i="5" s="1"/>
  <c r="U56" i="5" s="1"/>
  <c r="U59" i="5" s="1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X32" i="5"/>
  <c r="Z32" i="5" s="1"/>
  <c r="W32" i="5"/>
  <c r="W48" i="5" s="1"/>
  <c r="W51" i="5" s="1"/>
  <c r="W53" i="5" s="1"/>
  <c r="W56" i="5" s="1"/>
  <c r="W59" i="5" s="1"/>
  <c r="V32" i="5"/>
  <c r="U32" i="5"/>
  <c r="T32" i="5"/>
  <c r="S32" i="5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AA59" i="6"/>
  <c r="I56" i="6"/>
  <c r="I59" i="6" s="1"/>
  <c r="R51" i="6"/>
  <c r="R53" i="6" s="1"/>
  <c r="R56" i="6" s="1"/>
  <c r="R59" i="6" s="1"/>
  <c r="Y48" i="6"/>
  <c r="Y51" i="6" s="1"/>
  <c r="Y53" i="6" s="1"/>
  <c r="Y56" i="6" s="1"/>
  <c r="Y59" i="6" s="1"/>
  <c r="Q48" i="6"/>
  <c r="Q51" i="6" s="1"/>
  <c r="Q53" i="6" s="1"/>
  <c r="Q56" i="6" s="1"/>
  <c r="Q59" i="6" s="1"/>
  <c r="P48" i="6"/>
  <c r="P51" i="6" s="1"/>
  <c r="P53" i="6" s="1"/>
  <c r="P56" i="6" s="1"/>
  <c r="P59" i="6" s="1"/>
  <c r="G48" i="6"/>
  <c r="G51" i="6" s="1"/>
  <c r="G53" i="6" s="1"/>
  <c r="G56" i="6" s="1"/>
  <c r="G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Y32" i="6"/>
  <c r="X32" i="6"/>
  <c r="W32" i="6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Q32" i="6"/>
  <c r="P32" i="6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X48" i="7"/>
  <c r="Z48" i="7" s="1"/>
  <c r="T48" i="7"/>
  <c r="T51" i="7" s="1"/>
  <c r="T53" i="7" s="1"/>
  <c r="T56" i="7" s="1"/>
  <c r="T59" i="7" s="1"/>
  <c r="AA47" i="7"/>
  <c r="Z47" i="7"/>
  <c r="Y47" i="7"/>
  <c r="Y48" i="7" s="1"/>
  <c r="Y51" i="7" s="1"/>
  <c r="Y53" i="7" s="1"/>
  <c r="Y56" i="7" s="1"/>
  <c r="Y59" i="7" s="1"/>
  <c r="X47" i="7"/>
  <c r="W47" i="7"/>
  <c r="V47" i="7"/>
  <c r="U47" i="7"/>
  <c r="T47" i="7"/>
  <c r="S47" i="7"/>
  <c r="R47" i="7"/>
  <c r="Q47" i="7"/>
  <c r="Q48" i="7" s="1"/>
  <c r="Q51" i="7" s="1"/>
  <c r="Q53" i="7" s="1"/>
  <c r="Q56" i="7" s="1"/>
  <c r="Q59" i="7" s="1"/>
  <c r="P47" i="7"/>
  <c r="O47" i="7"/>
  <c r="N47" i="7"/>
  <c r="M47" i="7"/>
  <c r="L47" i="7"/>
  <c r="K47" i="7"/>
  <c r="J47" i="7"/>
  <c r="I47" i="7"/>
  <c r="I48" i="7" s="1"/>
  <c r="I51" i="7" s="1"/>
  <c r="I53" i="7" s="1"/>
  <c r="I56" i="7" s="1"/>
  <c r="I59" i="7" s="1"/>
  <c r="H47" i="7"/>
  <c r="H48" i="7" s="1"/>
  <c r="H51" i="7" s="1"/>
  <c r="H53" i="7" s="1"/>
  <c r="H56" i="7" s="1"/>
  <c r="H59" i="7" s="1"/>
  <c r="G47" i="7"/>
  <c r="F47" i="7"/>
  <c r="E47" i="7"/>
  <c r="D47" i="7"/>
  <c r="C47" i="7"/>
  <c r="AA32" i="7"/>
  <c r="AA48" i="7" s="1"/>
  <c r="AA51" i="7" s="1"/>
  <c r="AA53" i="7" s="1"/>
  <c r="AA56" i="7" s="1"/>
  <c r="AA59" i="7" s="1"/>
  <c r="Z32" i="7"/>
  <c r="Y32" i="7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S59" i="8"/>
  <c r="C59" i="8"/>
  <c r="D51" i="8"/>
  <c r="D53" i="8" s="1"/>
  <c r="D56" i="8" s="1"/>
  <c r="D59" i="8" s="1"/>
  <c r="W48" i="8"/>
  <c r="W51" i="8" s="1"/>
  <c r="W53" i="8" s="1"/>
  <c r="W56" i="8" s="1"/>
  <c r="W59" i="8" s="1"/>
  <c r="T48" i="8"/>
  <c r="T51" i="8" s="1"/>
  <c r="T53" i="8" s="1"/>
  <c r="T56" i="8" s="1"/>
  <c r="T59" i="8" s="1"/>
  <c r="D48" i="8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E51" i="9"/>
  <c r="E53" i="9" s="1"/>
  <c r="E56" i="9" s="1"/>
  <c r="E59" i="9" s="1"/>
  <c r="V48" i="9"/>
  <c r="V51" i="9" s="1"/>
  <c r="V53" i="9" s="1"/>
  <c r="V56" i="9" s="1"/>
  <c r="V59" i="9" s="1"/>
  <c r="G48" i="9"/>
  <c r="G51" i="9" s="1"/>
  <c r="G53" i="9" s="1"/>
  <c r="G56" i="9" s="1"/>
  <c r="G59" i="9" s="1"/>
  <c r="F48" i="9"/>
  <c r="F51" i="9" s="1"/>
  <c r="F53" i="9" s="1"/>
  <c r="F56" i="9" s="1"/>
  <c r="F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E32" i="9"/>
  <c r="E48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AA53" i="10"/>
  <c r="AA56" i="10" s="1"/>
  <c r="AA59" i="10" s="1"/>
  <c r="K53" i="10"/>
  <c r="K56" i="10" s="1"/>
  <c r="K59" i="10" s="1"/>
  <c r="J48" i="10"/>
  <c r="J51" i="10" s="1"/>
  <c r="J53" i="10" s="1"/>
  <c r="J56" i="10" s="1"/>
  <c r="J59" i="10" s="1"/>
  <c r="AA47" i="10"/>
  <c r="Y47" i="10"/>
  <c r="X47" i="10"/>
  <c r="W47" i="10"/>
  <c r="V47" i="10"/>
  <c r="U47" i="10"/>
  <c r="U48" i="10" s="1"/>
  <c r="U51" i="10" s="1"/>
  <c r="U53" i="10" s="1"/>
  <c r="U56" i="10" s="1"/>
  <c r="U59" i="10" s="1"/>
  <c r="T47" i="10"/>
  <c r="S47" i="10"/>
  <c r="R47" i="10"/>
  <c r="Q47" i="10"/>
  <c r="P47" i="10"/>
  <c r="O47" i="10"/>
  <c r="N47" i="10"/>
  <c r="M47" i="10"/>
  <c r="M48" i="10" s="1"/>
  <c r="M51" i="10" s="1"/>
  <c r="M53" i="10" s="1"/>
  <c r="M56" i="10" s="1"/>
  <c r="M59" i="10" s="1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U32" i="10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L32" i="10"/>
  <c r="K32" i="10"/>
  <c r="K48" i="10" s="1"/>
  <c r="K51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P51" i="11"/>
  <c r="P53" i="11" s="1"/>
  <c r="P56" i="11" s="1"/>
  <c r="P59" i="11" s="1"/>
  <c r="F51" i="11"/>
  <c r="F53" i="11" s="1"/>
  <c r="F56" i="11" s="1"/>
  <c r="F59" i="11" s="1"/>
  <c r="I48" i="11"/>
  <c r="I51" i="11" s="1"/>
  <c r="I53" i="11" s="1"/>
  <c r="I56" i="11" s="1"/>
  <c r="I59" i="11" s="1"/>
  <c r="D48" i="11"/>
  <c r="D51" i="11" s="1"/>
  <c r="D53" i="11" s="1"/>
  <c r="D56" i="11" s="1"/>
  <c r="D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Z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E32" i="11"/>
  <c r="D32" i="11"/>
  <c r="C32" i="11"/>
  <c r="C48" i="11" s="1"/>
  <c r="C51" i="11" s="1"/>
  <c r="C53" i="11" s="1"/>
  <c r="C56" i="11" s="1"/>
  <c r="C59" i="11" s="1"/>
  <c r="F48" i="12"/>
  <c r="F51" i="12" s="1"/>
  <c r="F53" i="12" s="1"/>
  <c r="F56" i="12" s="1"/>
  <c r="F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AA48" i="1"/>
  <c r="AA51" i="1" s="1"/>
  <c r="AA53" i="1" s="1"/>
  <c r="AA56" i="1" s="1"/>
  <c r="AA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V48" i="10" l="1"/>
  <c r="V51" i="10" s="1"/>
  <c r="V53" i="10" s="1"/>
  <c r="V56" i="10" s="1"/>
  <c r="V59" i="10" s="1"/>
  <c r="AA48" i="8"/>
  <c r="AA51" i="8" s="1"/>
  <c r="AA53" i="8" s="1"/>
  <c r="AA56" i="8" s="1"/>
  <c r="AA59" i="8" s="1"/>
  <c r="D48" i="7"/>
  <c r="D51" i="7" s="1"/>
  <c r="D53" i="7" s="1"/>
  <c r="D56" i="7" s="1"/>
  <c r="D59" i="7" s="1"/>
  <c r="O48" i="6"/>
  <c r="O51" i="6" s="1"/>
  <c r="O53" i="6" s="1"/>
  <c r="O56" i="6" s="1"/>
  <c r="O59" i="6" s="1"/>
  <c r="Z32" i="4"/>
  <c r="Q48" i="4"/>
  <c r="Q51" i="4" s="1"/>
  <c r="Q53" i="4" s="1"/>
  <c r="Q56" i="4" s="1"/>
  <c r="Q59" i="4" s="1"/>
  <c r="Z32" i="10"/>
  <c r="C48" i="2"/>
  <c r="C51" i="2" s="1"/>
  <c r="C53" i="2" s="1"/>
  <c r="C56" i="2" s="1"/>
  <c r="C59" i="2" s="1"/>
  <c r="F48" i="1"/>
  <c r="F51" i="1" s="1"/>
  <c r="F53" i="1" s="1"/>
  <c r="F56" i="1" s="1"/>
  <c r="F59" i="1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O48" i="9"/>
  <c r="O51" i="9" s="1"/>
  <c r="O53" i="9" s="1"/>
  <c r="O56" i="9" s="1"/>
  <c r="O59" i="9" s="1"/>
  <c r="W48" i="9"/>
  <c r="W51" i="9" s="1"/>
  <c r="W53" i="9" s="1"/>
  <c r="W56" i="9" s="1"/>
  <c r="W59" i="9" s="1"/>
  <c r="C48" i="5"/>
  <c r="C51" i="5" s="1"/>
  <c r="C53" i="5" s="1"/>
  <c r="C56" i="5" s="1"/>
  <c r="C59" i="5" s="1"/>
  <c r="P48" i="8"/>
  <c r="P51" i="8" s="1"/>
  <c r="P53" i="8" s="1"/>
  <c r="P56" i="8" s="1"/>
  <c r="P59" i="8" s="1"/>
  <c r="F48" i="10"/>
  <c r="F51" i="10" s="1"/>
  <c r="F53" i="10" s="1"/>
  <c r="F56" i="10" s="1"/>
  <c r="F59" i="10" s="1"/>
  <c r="C48" i="1"/>
  <c r="C51" i="1" s="1"/>
  <c r="C53" i="1" s="1"/>
  <c r="C56" i="1" s="1"/>
  <c r="C59" i="1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E48" i="11"/>
  <c r="E51" i="11" s="1"/>
  <c r="E53" i="11" s="1"/>
  <c r="E56" i="11" s="1"/>
  <c r="E59" i="11" s="1"/>
  <c r="U48" i="11"/>
  <c r="U51" i="11" s="1"/>
  <c r="U53" i="11" s="1"/>
  <c r="U56" i="11" s="1"/>
  <c r="U59" i="11" s="1"/>
  <c r="H48" i="5"/>
  <c r="H51" i="5" s="1"/>
  <c r="H53" i="5" s="1"/>
  <c r="H56" i="5" s="1"/>
  <c r="H59" i="5" s="1"/>
  <c r="L48" i="7"/>
  <c r="L51" i="7" s="1"/>
  <c r="L53" i="7" s="1"/>
  <c r="L56" i="7" s="1"/>
  <c r="L59" i="7" s="1"/>
  <c r="W48" i="6"/>
  <c r="W51" i="6" s="1"/>
  <c r="W53" i="6" s="1"/>
  <c r="W56" i="6" s="1"/>
  <c r="W59" i="6" s="1"/>
  <c r="I48" i="4"/>
  <c r="I51" i="4" s="1"/>
  <c r="I53" i="4" s="1"/>
  <c r="I56" i="4" s="1"/>
  <c r="I59" i="4" s="1"/>
  <c r="R48" i="2"/>
  <c r="R51" i="2" s="1"/>
  <c r="R53" i="2" s="1"/>
  <c r="R56" i="2" s="1"/>
  <c r="R59" i="2" s="1"/>
  <c r="Z47" i="10"/>
  <c r="AA48" i="5"/>
  <c r="AA51" i="5" s="1"/>
  <c r="AA53" i="5" s="1"/>
  <c r="AA56" i="5" s="1"/>
  <c r="AA59" i="5" s="1"/>
  <c r="K48" i="2"/>
  <c r="K51" i="2" s="1"/>
  <c r="K53" i="2" s="1"/>
  <c r="K56" i="2" s="1"/>
  <c r="K59" i="2" s="1"/>
  <c r="Z32" i="12"/>
  <c r="Z47" i="12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Z47" i="9"/>
  <c r="J48" i="6"/>
  <c r="J51" i="6" s="1"/>
  <c r="J53" i="6" s="1"/>
  <c r="J56" i="6" s="1"/>
  <c r="J59" i="6" s="1"/>
  <c r="E48" i="5"/>
  <c r="E51" i="5" s="1"/>
  <c r="E53" i="5" s="1"/>
  <c r="E56" i="5" s="1"/>
  <c r="E59" i="5" s="1"/>
  <c r="M48" i="5"/>
  <c r="M51" i="5" s="1"/>
  <c r="M53" i="5" s="1"/>
  <c r="M56" i="5" s="1"/>
  <c r="M59" i="5" s="1"/>
  <c r="T48" i="5"/>
  <c r="T51" i="5" s="1"/>
  <c r="T53" i="5" s="1"/>
  <c r="T56" i="5" s="1"/>
  <c r="T59" i="5" s="1"/>
  <c r="M48" i="4"/>
  <c r="M51" i="4" s="1"/>
  <c r="M53" i="4" s="1"/>
  <c r="M56" i="4" s="1"/>
  <c r="M59" i="4" s="1"/>
  <c r="N48" i="10"/>
  <c r="N51" i="10" s="1"/>
  <c r="N53" i="10" s="1"/>
  <c r="N56" i="10" s="1"/>
  <c r="N59" i="10" s="1"/>
  <c r="Z32" i="1"/>
  <c r="Z47" i="1"/>
  <c r="X48" i="1"/>
  <c r="X51" i="1" s="1"/>
  <c r="Q48" i="12"/>
  <c r="Q51" i="12" s="1"/>
  <c r="Q53" i="12" s="1"/>
  <c r="Q56" i="12" s="1"/>
  <c r="Q59" i="12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F48" i="4"/>
  <c r="F51" i="4" s="1"/>
  <c r="F53" i="4" s="1"/>
  <c r="F56" i="4" s="1"/>
  <c r="F59" i="4" s="1"/>
  <c r="X51" i="10"/>
  <c r="Z48" i="10"/>
  <c r="Z51" i="1"/>
  <c r="Z48" i="1"/>
  <c r="X48" i="9"/>
  <c r="Z32" i="9"/>
  <c r="X56" i="2"/>
  <c r="X48" i="12"/>
  <c r="X51" i="11"/>
  <c r="Z32" i="8"/>
  <c r="Z32" i="6"/>
  <c r="X48" i="6"/>
  <c r="X53" i="1"/>
  <c r="R48" i="11"/>
  <c r="R51" i="11" s="1"/>
  <c r="R53" i="11" s="1"/>
  <c r="R56" i="11" s="1"/>
  <c r="R59" i="11" s="1"/>
  <c r="X48" i="8"/>
  <c r="Z48" i="3"/>
  <c r="Y51" i="3"/>
  <c r="Y53" i="3" s="1"/>
  <c r="Y56" i="3" s="1"/>
  <c r="Y59" i="3" s="1"/>
  <c r="Z32" i="11"/>
  <c r="Z48" i="4"/>
  <c r="X51" i="4"/>
  <c r="X51" i="7"/>
  <c r="Z32" i="2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J48" i="4"/>
  <c r="J51" i="4" s="1"/>
  <c r="J53" i="4" s="1"/>
  <c r="J56" i="4" s="1"/>
  <c r="J59" i="4" s="1"/>
  <c r="R48" i="4"/>
  <c r="R51" i="4" s="1"/>
  <c r="R53" i="4" s="1"/>
  <c r="R56" i="4" s="1"/>
  <c r="R59" i="4" s="1"/>
  <c r="AA48" i="3"/>
  <c r="AA51" i="3" s="1"/>
  <c r="AA53" i="3" s="1"/>
  <c r="AA56" i="3" s="1"/>
  <c r="AA59" i="3" s="1"/>
  <c r="Z51" i="3"/>
  <c r="X48" i="5"/>
  <c r="X56" i="3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Z47" i="2"/>
  <c r="Z32" i="3"/>
  <c r="Y51" i="2" l="1"/>
  <c r="Z48" i="2"/>
  <c r="X53" i="7"/>
  <c r="Z51" i="7"/>
  <c r="Z53" i="1"/>
  <c r="X56" i="1"/>
  <c r="X59" i="2"/>
  <c r="X53" i="4"/>
  <c r="Z51" i="4"/>
  <c r="X51" i="6"/>
  <c r="Z48" i="6"/>
  <c r="Z48" i="9"/>
  <c r="X51" i="9"/>
  <c r="X51" i="8"/>
  <c r="Z48" i="8"/>
  <c r="X51" i="5"/>
  <c r="Z48" i="5"/>
  <c r="X59" i="3"/>
  <c r="Z59" i="3" s="1"/>
  <c r="Z56" i="3"/>
  <c r="Z51" i="11"/>
  <c r="X53" i="11"/>
  <c r="Z53" i="3"/>
  <c r="Z48" i="12"/>
  <c r="X51" i="12"/>
  <c r="Z51" i="10"/>
  <c r="X53" i="10"/>
  <c r="Z53" i="10" l="1"/>
  <c r="X56" i="10"/>
  <c r="X53" i="8"/>
  <c r="Z51" i="8"/>
  <c r="X56" i="11"/>
  <c r="Z53" i="11"/>
  <c r="X53" i="9"/>
  <c r="Z51" i="9"/>
  <c r="X59" i="1"/>
  <c r="Z59" i="1" s="1"/>
  <c r="Z56" i="1"/>
  <c r="Z51" i="6"/>
  <c r="X53" i="6"/>
  <c r="X56" i="7"/>
  <c r="Z53" i="7"/>
  <c r="X53" i="12"/>
  <c r="Z51" i="12"/>
  <c r="X53" i="5"/>
  <c r="Z51" i="5"/>
  <c r="X56" i="4"/>
  <c r="Z53" i="4"/>
  <c r="Y53" i="2"/>
  <c r="Z51" i="2"/>
  <c r="X56" i="12" l="1"/>
  <c r="Z53" i="12"/>
  <c r="Z53" i="9"/>
  <c r="X56" i="9"/>
  <c r="Y56" i="2"/>
  <c r="Z53" i="2"/>
  <c r="X59" i="7"/>
  <c r="Z59" i="7" s="1"/>
  <c r="Z56" i="7"/>
  <c r="Z56" i="11"/>
  <c r="X59" i="11"/>
  <c r="Z59" i="11" s="1"/>
  <c r="Z53" i="6"/>
  <c r="X56" i="6"/>
  <c r="X59" i="4"/>
  <c r="Z59" i="4" s="1"/>
  <c r="Z56" i="4"/>
  <c r="Z53" i="8"/>
  <c r="X56" i="8"/>
  <c r="X56" i="5"/>
  <c r="Z53" i="5"/>
  <c r="X59" i="10"/>
  <c r="Z59" i="10" s="1"/>
  <c r="Z56" i="10"/>
  <c r="X59" i="8" l="1"/>
  <c r="Z59" i="8" s="1"/>
  <c r="Z56" i="8"/>
  <c r="Y59" i="2"/>
  <c r="Z59" i="2" s="1"/>
  <c r="Z56" i="2"/>
  <c r="Z56" i="6"/>
  <c r="X59" i="6"/>
  <c r="Z59" i="6" s="1"/>
  <c r="Z56" i="9"/>
  <c r="X59" i="9"/>
  <c r="Z59" i="9" s="1"/>
  <c r="X59" i="5"/>
  <c r="Z59" i="5" s="1"/>
  <c r="Z56" i="5"/>
  <c r="Z56" i="12"/>
  <c r="X59" i="12"/>
  <c r="Z59" i="12" s="1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<sst xmlns="http://schemas.openxmlformats.org/spreadsheetml/2006/main" count="1740" uniqueCount="97">
  <si>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</si>
  <si>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</si>
  <si>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</si>
  <si>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</si>
  <si>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</si>
  <si>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</si>
  <si>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</si>
  <si>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</si>
  <si>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</si>
  <si>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</si>
  <si>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</si>
  <si>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</si>
  <si>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</si>
  <si>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</si>
  <si>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</si>
  <si>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</si>
  <si>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</si>
  <si>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</si>
  <si>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</si>
  <si>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</si>
  <si>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</si>
  <si>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</si>
  <si>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</si>
  <si>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</si>
  <si>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</si>
  <si>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</si>
  <si>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</si>
  <si>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</si>
  <si>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</si>
  <si>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</si>
  <si>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</si>
  <si>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</si>
  <si>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</si>
  <si>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</si>
  <si>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</si>
  <si>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</si>
  <si>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</si>
  <si>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</si>
  <si>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</si>
  <si>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</si>
  <si>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</si>
  <si>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</si>
  <si>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</si>
  <si>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</si>
  <si>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</si>
  <si>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</si>
  <si>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</si>
  <si>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</si>
  <si>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</si>
  <si>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</si>
  <si>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</si>
  <si>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</si>
  <si>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</si>
  <si>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</si>
  <si>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</si>
  <si>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</si>
  <si>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</si>
  <si>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</si>
  <si>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</si>
  <si>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</si>
  <si>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</si>
  <si>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</si>
  <si>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</si>
  <si>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</si>
  <si>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</si>
  <si>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</si>
  <si>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</si>
  <si>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</si>
  <si>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</si>
  <si>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</si>
  <si>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</si>
  <si>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</si>
  <si>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</si>
  <si>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</si>
  <si>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</si>
  <si>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</si>
  <si>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</si>
  <si>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</si>
  <si>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</si>
  <si>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</si>
  <si>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</si>
  <si>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</si>
  <si>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</si>
  <si>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</si>
  <si>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</si>
  <si>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Water management                                   ) for 1st Quarter ended 30 September 2023 (Figures Finalised as at 2023/10/16)</t>
  </si>
  <si>
    <t>Gauteng: City of Tshwane (TSH) - Table C4 Quarterly Budgeted Financial Performance ( Water management                                   ) for 1st Quarter ended 30 September 2023 (Figures Finalised as at 2023/10/16)</t>
  </si>
  <si>
    <t>Gauteng: Emfuleni (GT421) - Table C4 Quarterly Budgeted Financial Performance ( Water management                                   ) for 1st Quarter ended 30 September 2023 (Figures Finalised as at 2023/10/16)</t>
  </si>
  <si>
    <t>Gauteng: Midvaal (GT422) - Table C4 Quarterly Budgeted Financial Performance ( Water management                                   ) for 1st Quarter ended 30 September 2023 (Figures Finalised as at 2023/10/16)</t>
  </si>
  <si>
    <t>Gauteng: Lesedi (GT423) - Table C4 Quarterly Budgeted Financial Performance ( Water management                                   ) for 1st Quarter ended 30 September 2023 (Figures Finalised as at 2023/10/16)</t>
  </si>
  <si>
    <t>Gauteng: Sedibeng (DC42) - Table C4 Quarterly Budgeted Financial Performance ( Water management                                   ) for 1st Quarter ended 30 September 2023 (Figures Finalised as at 2023/10/16)</t>
  </si>
  <si>
    <t>Gauteng: Mogale City (GT481) - Table C4 Quarterly Budgeted Financial Performance ( Water management                                   ) for 1st Quarter ended 30 September 2023 (Figures Finalised as at 2023/10/16)</t>
  </si>
  <si>
    <t>Gauteng: Merafong City (GT484) - Table C4 Quarterly Budgeted Financial Performance ( Water management                                   ) for 1st Quarter ended 30 September 2023 (Figures Finalised as at 2023/10/16)</t>
  </si>
  <si>
    <t>Gauteng: Rand West City (GT485) - Table C4 Quarterly Budgeted Financial Performance ( Water management                                   ) for 1st Quarter ended 30 September 2023 (Figures Finalised as at 2023/10/16)</t>
  </si>
  <si>
    <t>Gauteng: West Rand (DC48) - Table C4 Quarterly Budgeted Financial Performance ( Water management                                   ) for 1st Quarter ended 30 September 2023 (Figures Finalised as at 2023/10/16)</t>
  </si>
  <si>
    <t>Summary - Table C4 Quarterly Budgeted Financial Performance ( Water management      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</si>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</sst>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5055739868</v>
      </c>
      <c r="D7" s="20"/>
      <c r="E7" s="21">
        <v>7380010665</v>
      </c>
      <c r="F7" s="22">
        <v>7380010665</v>
      </c>
      <c r="G7" s="22">
        <v>588811928</v>
      </c>
      <c r="H7" s="22">
        <v>1005920752</v>
      </c>
      <c r="I7" s="22">
        <v>169705446</v>
      </c>
      <c r="J7" s="22">
        <v>1764438126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1764438126</v>
      </c>
      <c r="X7" s="22">
        <v>1845002643</v>
      </c>
      <c r="Y7" s="22">
        <v>-80564517</v>
      </c>
      <c r="Z7" s="23">
        <v>-4.3666342325125873</v>
      </c>
      <c r="AA7" s="20">
        <v>7380010665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3274771725</v>
      </c>
      <c r="F8" s="22">
        <v>3274771725</v>
      </c>
      <c r="G8" s="22">
        <v>248570944</v>
      </c>
      <c r="H8" s="22">
        <v>389616697</v>
      </c>
      <c r="I8" s="22">
        <v>152107088</v>
      </c>
      <c r="J8" s="22">
        <v>790294729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790294729</v>
      </c>
      <c r="X8" s="22">
        <v>818692908</v>
      </c>
      <c r="Y8" s="22">
        <v>-28398179</v>
      </c>
      <c r="Z8" s="23">
        <v>-3.468721754213608</v>
      </c>
      <c r="AA8" s="20">
        <v>3274771725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260</v>
      </c>
      <c r="D10" s="20"/>
      <c r="E10" s="21">
        <v>35077</v>
      </c>
      <c r="F10" s="22">
        <v>35077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8769</v>
      </c>
      <c r="Y10" s="22">
        <v>-8769</v>
      </c>
      <c r="Z10" s="23">
        <v>-100</v>
      </c>
      <c r="AA10" s="20">
        <v>35077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817656401</v>
      </c>
      <c r="D13" s="20"/>
      <c r="E13" s="21">
        <v>572944201</v>
      </c>
      <c r="F13" s="22">
        <v>572944201</v>
      </c>
      <c r="G13" s="22">
        <v>72850357</v>
      </c>
      <c r="H13" s="22">
        <v>67572232</v>
      </c>
      <c r="I13" s="22">
        <v>55720059</v>
      </c>
      <c r="J13" s="22">
        <v>196142648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196142648</v>
      </c>
      <c r="X13" s="22">
        <v>143236047</v>
      </c>
      <c r="Y13" s="22">
        <v>52906601</v>
      </c>
      <c r="Z13" s="23">
        <v>36.936652545291196</v>
      </c>
      <c r="AA13" s="20">
        <v>572944201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49679250</v>
      </c>
      <c r="D19" s="20"/>
      <c r="E19" s="21">
        <v>1587940</v>
      </c>
      <c r="F19" s="22">
        <v>1587940</v>
      </c>
      <c r="G19" s="22">
        <v>1386152</v>
      </c>
      <c r="H19" s="22">
        <v>32794210</v>
      </c>
      <c r="I19" s="22">
        <v>409685</v>
      </c>
      <c r="J19" s="22">
        <v>34590047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34590047</v>
      </c>
      <c r="X19" s="22">
        <v>396981</v>
      </c>
      <c r="Y19" s="22">
        <v>34193066</v>
      </c>
      <c r="Z19" s="23">
        <v>8613.2751945307209</v>
      </c>
      <c r="AA19" s="20">
        <v>1587940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1410332</v>
      </c>
      <c r="D23" s="20"/>
      <c r="E23" s="21">
        <v>898124</v>
      </c>
      <c r="F23" s="22">
        <v>898124</v>
      </c>
      <c r="G23" s="22">
        <v>150418</v>
      </c>
      <c r="H23" s="22">
        <v>51625</v>
      </c>
      <c r="I23" s="22">
        <v>122168</v>
      </c>
      <c r="J23" s="22">
        <v>324211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324211</v>
      </c>
      <c r="X23" s="22">
        <v>224526</v>
      </c>
      <c r="Y23" s="22">
        <v>99685</v>
      </c>
      <c r="Z23" s="23">
        <v>44.397976180932275</v>
      </c>
      <c r="AA23" s="20">
        <v>898124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2207544992</v>
      </c>
      <c r="D25" s="20"/>
      <c r="E25" s="21">
        <v>2469828329</v>
      </c>
      <c r="F25" s="22">
        <v>2469828329</v>
      </c>
      <c r="G25" s="22">
        <v>995813147</v>
      </c>
      <c r="H25" s="22"/>
      <c r="I25" s="22"/>
      <c r="J25" s="22">
        <v>995813147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995813147</v>
      </c>
      <c r="X25" s="22">
        <v>617457078</v>
      </c>
      <c r="Y25" s="22">
        <v>378356069</v>
      </c>
      <c r="Z25" s="23">
        <v>61.276497181881851</v>
      </c>
      <c r="AA25" s="20">
        <v>2469828329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1597554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8133628657</v>
      </c>
      <c r="D32" s="29">
        <f t="shared" ref="D32:Y32" si="0">SUM(D6:D31)</f>
        <v>0</v>
      </c>
      <c r="E32" s="30">
        <f t="shared" si="0"/>
        <v>13700076061</v>
      </c>
      <c r="F32" s="31">
        <f t="shared" si="0"/>
        <v>13700076061</v>
      </c>
      <c r="G32" s="31">
        <f t="shared" si="0"/>
        <v>1907582946</v>
      </c>
      <c r="H32" s="31">
        <f t="shared" si="0"/>
        <v>1495955516</v>
      </c>
      <c r="I32" s="31">
        <f t="shared" si="0"/>
        <v>378064446</v>
      </c>
      <c r="J32" s="31">
        <f t="shared" si="0"/>
        <v>3781602908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3781602908</v>
      </c>
      <c r="X32" s="31">
        <f t="shared" si="0"/>
        <v>3425018952</v>
      </c>
      <c r="Y32" s="31">
        <f t="shared" si="0"/>
        <v>356583956</v>
      </c>
      <c r="Z32" s="32">
        <f>+IF(X32&lt;&gt;0,+(Y32/X32)*100,0)</f>
        <v>10.411152784768591</v>
      </c>
      <c r="AA32" s="29">
        <f>SUM(AA6:AA31)</f>
        <v>13700076061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294720109</v>
      </c>
      <c r="D34" s="20"/>
      <c r="E34" s="21">
        <v>553355829</v>
      </c>
      <c r="F34" s="22">
        <v>553355829</v>
      </c>
      <c r="G34" s="22">
        <v>41493984</v>
      </c>
      <c r="H34" s="22">
        <v>43616227</v>
      </c>
      <c r="I34" s="22">
        <v>41042199</v>
      </c>
      <c r="J34" s="22">
        <v>126152410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126152410</v>
      </c>
      <c r="X34" s="22">
        <v>138339225</v>
      </c>
      <c r="Y34" s="22">
        <v>-12186815</v>
      </c>
      <c r="Z34" s="23">
        <v>-8.8093705888550407</v>
      </c>
      <c r="AA34" s="20">
        <v>553355829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4606588264</v>
      </c>
      <c r="D37" s="20"/>
      <c r="E37" s="21">
        <v>5151797579</v>
      </c>
      <c r="F37" s="22">
        <v>5151797579</v>
      </c>
      <c r="G37" s="22">
        <v>575449459</v>
      </c>
      <c r="H37" s="22">
        <v>94932884</v>
      </c>
      <c r="I37" s="22">
        <v>819156567</v>
      </c>
      <c r="J37" s="22">
        <v>1489538910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1489538910</v>
      </c>
      <c r="X37" s="22">
        <v>1287950058</v>
      </c>
      <c r="Y37" s="22">
        <v>201588852</v>
      </c>
      <c r="Z37" s="23">
        <v>15.651915285677948</v>
      </c>
      <c r="AA37" s="20">
        <v>5151797579</v>
      </c>
    </row>
    <row r="38" spans="1:27" x14ac:dyDescent="0.25">
      <c r="A38" s="19" t="s">
        <v>64</v>
      </c>
      <c r="B38" s="15" t="s">
        <v>32</v>
      </c>
      <c r="C38" s="20">
        <v>3152618618</v>
      </c>
      <c r="D38" s="20"/>
      <c r="E38" s="21">
        <v>2989177563</v>
      </c>
      <c r="F38" s="22">
        <v>2989177563</v>
      </c>
      <c r="G38" s="22">
        <v>220744011</v>
      </c>
      <c r="H38" s="22">
        <v>220744011</v>
      </c>
      <c r="I38" s="22">
        <v>81618051</v>
      </c>
      <c r="J38" s="22">
        <v>523106073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523106073</v>
      </c>
      <c r="X38" s="22">
        <v>747294396</v>
      </c>
      <c r="Y38" s="22">
        <v>-224188323</v>
      </c>
      <c r="Z38" s="23">
        <v>-30.000000562027502</v>
      </c>
      <c r="AA38" s="20">
        <v>2989177563</v>
      </c>
    </row>
    <row r="39" spans="1:27" x14ac:dyDescent="0.25">
      <c r="A39" s="19" t="s">
        <v>65</v>
      </c>
      <c r="B39" s="15" t="s">
        <v>32</v>
      </c>
      <c r="C39" s="20">
        <v>7010599</v>
      </c>
      <c r="D39" s="20"/>
      <c r="E39" s="21">
        <v>260010599</v>
      </c>
      <c r="F39" s="22">
        <v>260010599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65002653</v>
      </c>
      <c r="Y39" s="22">
        <v>-65002653</v>
      </c>
      <c r="Z39" s="23">
        <v>-100</v>
      </c>
      <c r="AA39" s="20">
        <v>260010599</v>
      </c>
    </row>
    <row r="40" spans="1:27" x14ac:dyDescent="0.25">
      <c r="A40" s="19" t="s">
        <v>40</v>
      </c>
      <c r="B40" s="15" t="s">
        <v>32</v>
      </c>
      <c r="C40" s="20">
        <v>158356032</v>
      </c>
      <c r="D40" s="20"/>
      <c r="E40" s="21">
        <v>175294428</v>
      </c>
      <c r="F40" s="22">
        <v>175294428</v>
      </c>
      <c r="G40" s="22">
        <v>5985107</v>
      </c>
      <c r="H40" s="22">
        <v>872909</v>
      </c>
      <c r="I40" s="22">
        <v>430488</v>
      </c>
      <c r="J40" s="22">
        <v>7288504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7288504</v>
      </c>
      <c r="X40" s="22">
        <v>43823607</v>
      </c>
      <c r="Y40" s="22">
        <v>-36535103</v>
      </c>
      <c r="Z40" s="23">
        <v>-83.368543807907002</v>
      </c>
      <c r="AA40" s="20">
        <v>175294428</v>
      </c>
    </row>
    <row r="41" spans="1:27" x14ac:dyDescent="0.25">
      <c r="A41" s="19" t="s">
        <v>66</v>
      </c>
      <c r="B41" s="15" t="s">
        <v>32</v>
      </c>
      <c r="C41" s="20">
        <v>1345004874</v>
      </c>
      <c r="D41" s="20"/>
      <c r="E41" s="21">
        <v>1409922383</v>
      </c>
      <c r="F41" s="22">
        <v>1409922383</v>
      </c>
      <c r="G41" s="22">
        <v>107808223</v>
      </c>
      <c r="H41" s="22">
        <v>1410903</v>
      </c>
      <c r="I41" s="22">
        <v>120524788</v>
      </c>
      <c r="J41" s="22">
        <v>229743914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229743914</v>
      </c>
      <c r="X41" s="22">
        <v>352480629</v>
      </c>
      <c r="Y41" s="22">
        <v>-122736715</v>
      </c>
      <c r="Z41" s="23">
        <v>-34.820839757409757</v>
      </c>
      <c r="AA41" s="20">
        <v>1409922383</v>
      </c>
    </row>
    <row r="42" spans="1:27" x14ac:dyDescent="0.25">
      <c r="A42" s="19" t="s">
        <v>67</v>
      </c>
      <c r="B42" s="15" t="s">
        <v>32</v>
      </c>
      <c r="C42" s="20">
        <v>553472930</v>
      </c>
      <c r="D42" s="20"/>
      <c r="E42" s="21">
        <v>580000000</v>
      </c>
      <c r="F42" s="22">
        <v>580000000</v>
      </c>
      <c r="G42" s="22"/>
      <c r="H42" s="22">
        <v>11456155</v>
      </c>
      <c r="I42" s="22">
        <v>50227259</v>
      </c>
      <c r="J42" s="22">
        <v>61683414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61683414</v>
      </c>
      <c r="X42" s="22">
        <v>145000002</v>
      </c>
      <c r="Y42" s="22">
        <v>-83316588</v>
      </c>
      <c r="Z42" s="23">
        <v>-57.459715069521167</v>
      </c>
      <c r="AA42" s="20">
        <v>580000000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24383376</v>
      </c>
      <c r="D44" s="20"/>
      <c r="E44" s="21">
        <v>13493140</v>
      </c>
      <c r="F44" s="22">
        <v>13493140</v>
      </c>
      <c r="G44" s="22">
        <v>610090</v>
      </c>
      <c r="H44" s="22">
        <v>627206</v>
      </c>
      <c r="I44" s="22">
        <v>586590</v>
      </c>
      <c r="J44" s="22">
        <v>1823886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1823886</v>
      </c>
      <c r="X44" s="22">
        <v>3373401</v>
      </c>
      <c r="Y44" s="22">
        <v>-1549515</v>
      </c>
      <c r="Z44" s="23">
        <v>-45.933317740760735</v>
      </c>
      <c r="AA44" s="20">
        <v>13493140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4591152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10146745954</v>
      </c>
      <c r="D47" s="29">
        <f t="shared" ref="D47:Y47" si="1">SUM(D34:D46)</f>
        <v>0</v>
      </c>
      <c r="E47" s="30">
        <f t="shared" si="1"/>
        <v>11133051521</v>
      </c>
      <c r="F47" s="31">
        <f t="shared" si="1"/>
        <v>11133051521</v>
      </c>
      <c r="G47" s="31">
        <f t="shared" si="1"/>
        <v>952090874</v>
      </c>
      <c r="H47" s="31">
        <f t="shared" si="1"/>
        <v>373660295</v>
      </c>
      <c r="I47" s="31">
        <f t="shared" si="1"/>
        <v>1113585942</v>
      </c>
      <c r="J47" s="31">
        <f t="shared" si="1"/>
        <v>2439337111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2439337111</v>
      </c>
      <c r="X47" s="31">
        <f t="shared" si="1"/>
        <v>2783263971</v>
      </c>
      <c r="Y47" s="31">
        <f t="shared" si="1"/>
        <v>-343926860</v>
      </c>
      <c r="Z47" s="32">
        <f>+IF(X47&lt;&gt;0,+(Y47/X47)*100,0)</f>
        <v>-12.356961595576951</v>
      </c>
      <c r="AA47" s="29">
        <f>SUM(AA34:AA46)</f>
        <v>11133051521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-2013117297</v>
      </c>
      <c r="D48" s="39">
        <f t="shared" si="2"/>
        <v>0</v>
      </c>
      <c r="E48" s="40">
        <f t="shared" si="2"/>
        <v>2567024540</v>
      </c>
      <c r="F48" s="41">
        <f t="shared" si="2"/>
        <v>2567024540</v>
      </c>
      <c r="G48" s="41">
        <f t="shared" si="2"/>
        <v>955492072</v>
      </c>
      <c r="H48" s="41">
        <f t="shared" si="2"/>
        <v>1122295221</v>
      </c>
      <c r="I48" s="41">
        <f t="shared" si="2"/>
        <v>-735521496</v>
      </c>
      <c r="J48" s="41">
        <f t="shared" si="2"/>
        <v>1342265797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1342265797</v>
      </c>
      <c r="X48" s="41">
        <f t="shared" si="2"/>
        <v>641754981</v>
      </c>
      <c r="Y48" s="41">
        <f t="shared" si="2"/>
        <v>700510816</v>
      </c>
      <c r="Z48" s="42">
        <f>+IF(X48&lt;&gt;0,+(Y48/X48)*100,0)</f>
        <v>109.15549341096582</v>
      </c>
      <c r="AA48" s="39">
        <f>+AA32-AA47</f>
        <v>2567024540</v>
      </c>
    </row>
    <row r="49" spans="1:27" x14ac:dyDescent="0.25">
      <c r="A49" s="43" t="s">
        <v>74</v>
      </c>
      <c r="B49" s="15" t="s">
        <v>32</v>
      </c>
      <c r="C49" s="20">
        <v>565673713</v>
      </c>
      <c r="D49" s="20"/>
      <c r="E49" s="21">
        <v>569000000</v>
      </c>
      <c r="F49" s="22">
        <v>569000000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142249998</v>
      </c>
      <c r="Y49" s="22">
        <v>-142249998</v>
      </c>
      <c r="Z49" s="23">
        <v>-100</v>
      </c>
      <c r="AA49" s="20">
        <v>569000000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-1447443584</v>
      </c>
      <c r="D51" s="48">
        <f t="shared" si="3"/>
        <v>0</v>
      </c>
      <c r="E51" s="49">
        <f t="shared" si="3"/>
        <v>3136024540</v>
      </c>
      <c r="F51" s="50">
        <f t="shared" si="3"/>
        <v>3136024540</v>
      </c>
      <c r="G51" s="50">
        <f t="shared" si="3"/>
        <v>955492072</v>
      </c>
      <c r="H51" s="50">
        <f t="shared" si="3"/>
        <v>1122295221</v>
      </c>
      <c r="I51" s="50">
        <f t="shared" si="3"/>
        <v>-735521496</v>
      </c>
      <c r="J51" s="50">
        <f t="shared" si="3"/>
        <v>1342265797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1342265797</v>
      </c>
      <c r="X51" s="50">
        <f t="shared" si="3"/>
        <v>784004979</v>
      </c>
      <c r="Y51" s="50">
        <f t="shared" si="3"/>
        <v>558260818</v>
      </c>
      <c r="Z51" s="51">
        <f>+IF(X51&lt;&gt;0,+(Y51/X51)*100,0)</f>
        <v>71.206284775392987</v>
      </c>
      <c r="AA51" s="48">
        <f>SUM(AA48:AA50)</f>
        <v>3136024540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-1447443584</v>
      </c>
      <c r="D53" s="54">
        <f>+D51-D52</f>
        <v>0</v>
      </c>
      <c r="E53" s="55">
        <f t="shared" si="4"/>
        <v>3136024540</v>
      </c>
      <c r="F53" s="56">
        <f t="shared" si="4"/>
        <v>3136024540</v>
      </c>
      <c r="G53" s="56">
        <f t="shared" si="4"/>
        <v>955492072</v>
      </c>
      <c r="H53" s="56">
        <f t="shared" si="4"/>
        <v>1122295221</v>
      </c>
      <c r="I53" s="56">
        <f t="shared" si="4"/>
        <v>-735521496</v>
      </c>
      <c r="J53" s="56">
        <f t="shared" si="4"/>
        <v>1342265797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1342265797</v>
      </c>
      <c r="X53" s="56">
        <f t="shared" si="4"/>
        <v>784004979</v>
      </c>
      <c r="Y53" s="56">
        <f t="shared" si="4"/>
        <v>558260818</v>
      </c>
      <c r="Z53" s="57">
        <f>+IF(X53&lt;&gt;0,+(Y53/X53)*100,0)</f>
        <v>71.206284775392987</v>
      </c>
      <c r="AA53" s="54">
        <f>+AA51-AA52</f>
        <v>3136024540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-1447443584</v>
      </c>
      <c r="D56" s="48">
        <f>SUM(D53:D55)</f>
        <v>0</v>
      </c>
      <c r="E56" s="49">
        <f t="shared" si="5"/>
        <v>3136024540</v>
      </c>
      <c r="F56" s="50">
        <f t="shared" si="5"/>
        <v>3136024540</v>
      </c>
      <c r="G56" s="50">
        <f t="shared" si="5"/>
        <v>955492072</v>
      </c>
      <c r="H56" s="50">
        <f t="shared" si="5"/>
        <v>1122295221</v>
      </c>
      <c r="I56" s="50">
        <f t="shared" si="5"/>
        <v>-735521496</v>
      </c>
      <c r="J56" s="50">
        <f t="shared" si="5"/>
        <v>1342265797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1342265797</v>
      </c>
      <c r="X56" s="50">
        <f t="shared" si="5"/>
        <v>784004979</v>
      </c>
      <c r="Y56" s="50">
        <f t="shared" si="5"/>
        <v>558260818</v>
      </c>
      <c r="Z56" s="51">
        <f>+IF(X56&lt;&gt;0,+(Y56/X56)*100,0)</f>
        <v>71.206284775392987</v>
      </c>
      <c r="AA56" s="48">
        <f>SUM(AA53:AA55)</f>
        <v>3136024540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-1447443584</v>
      </c>
      <c r="D59" s="65">
        <f>SUM(D56:D58)</f>
        <v>0</v>
      </c>
      <c r="E59" s="66">
        <f t="shared" si="6"/>
        <v>3136024540</v>
      </c>
      <c r="F59" s="67">
        <f t="shared" si="6"/>
        <v>3136024540</v>
      </c>
      <c r="G59" s="67">
        <f t="shared" si="6"/>
        <v>955492072</v>
      </c>
      <c r="H59" s="67">
        <f t="shared" si="6"/>
        <v>1122295221</v>
      </c>
      <c r="I59" s="67">
        <f t="shared" si="6"/>
        <v>-735521496</v>
      </c>
      <c r="J59" s="67">
        <f t="shared" si="6"/>
        <v>1342265797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1342265797</v>
      </c>
      <c r="X59" s="67">
        <f t="shared" si="6"/>
        <v>784004979</v>
      </c>
      <c r="Y59" s="67">
        <f t="shared" si="6"/>
        <v>558260818</v>
      </c>
      <c r="Z59" s="68">
        <f>+IF(X59&lt;&gt;0,+(Y59/X59)*100,0)</f>
        <v>71.206284775392987</v>
      </c>
      <c r="AA59" s="65">
        <f>SUM(AA56:AA58)</f>
        <v>3136024540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9486608170</v>
      </c>
      <c r="F7" s="22">
        <v>9486608170</v>
      </c>
      <c r="G7" s="22">
        <v>719833245</v>
      </c>
      <c r="H7" s="22">
        <v>830721480</v>
      </c>
      <c r="I7" s="22">
        <v>792083647</v>
      </c>
      <c r="J7" s="22">
        <v>2342638372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2342638372</v>
      </c>
      <c r="X7" s="22">
        <v>2371652250</v>
      </c>
      <c r="Y7" s="22">
        <v>-29013878</v>
      </c>
      <c r="Z7" s="23">
        <v>-1.2233613928854874</v>
      </c>
      <c r="AA7" s="20">
        <v>9486608170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125000</v>
      </c>
      <c r="F8" s="22">
        <v>125000</v>
      </c>
      <c r="G8" s="22">
        <v>7000</v>
      </c>
      <c r="H8" s="22">
        <v>11247</v>
      </c>
      <c r="I8" s="22"/>
      <c r="J8" s="22">
        <v>18247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18247</v>
      </c>
      <c r="X8" s="22">
        <v>31251</v>
      </c>
      <c r="Y8" s="22">
        <v>-13004</v>
      </c>
      <c r="Z8" s="23">
        <v>-41.611468433010145</v>
      </c>
      <c r="AA8" s="20">
        <v>125000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285524</v>
      </c>
      <c r="H10" s="22">
        <v>485034</v>
      </c>
      <c r="I10" s="22">
        <v>2558497</v>
      </c>
      <c r="J10" s="22">
        <v>3329055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3329055</v>
      </c>
      <c r="X10" s="22"/>
      <c r="Y10" s="22">
        <v>3329055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191198000</v>
      </c>
      <c r="F13" s="22">
        <v>191198000</v>
      </c>
      <c r="G13" s="22">
        <v>7461954</v>
      </c>
      <c r="H13" s="22">
        <v>7256985</v>
      </c>
      <c r="I13" s="22">
        <v>7324409</v>
      </c>
      <c r="J13" s="22">
        <v>22043348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22043348</v>
      </c>
      <c r="X13" s="22">
        <v>47799000</v>
      </c>
      <c r="Y13" s="22">
        <v>-25755652</v>
      </c>
      <c r="Z13" s="23">
        <v>-53.883244419339313</v>
      </c>
      <c r="AA13" s="20">
        <v>191198000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19791</v>
      </c>
      <c r="H17" s="22">
        <v>18305</v>
      </c>
      <c r="I17" s="22">
        <v>18455</v>
      </c>
      <c r="J17" s="22">
        <v>56551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56551</v>
      </c>
      <c r="X17" s="22"/>
      <c r="Y17" s="22">
        <v>56551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48891500</v>
      </c>
      <c r="H25" s="22">
        <v>61312750</v>
      </c>
      <c r="I25" s="22">
        <v>48741500</v>
      </c>
      <c r="J25" s="22">
        <v>158945750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158945750</v>
      </c>
      <c r="X25" s="22"/>
      <c r="Y25" s="22">
        <v>158945750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118335000</v>
      </c>
      <c r="F28" s="22">
        <v>118335000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29583753</v>
      </c>
      <c r="Y28" s="22">
        <v>-29583753</v>
      </c>
      <c r="Z28" s="23">
        <v>-100</v>
      </c>
      <c r="AA28" s="20">
        <v>118335000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9796266170</v>
      </c>
      <c r="F32" s="31">
        <f t="shared" si="0"/>
        <v>9796266170</v>
      </c>
      <c r="G32" s="31">
        <f t="shared" si="0"/>
        <v>776499014</v>
      </c>
      <c r="H32" s="31">
        <f t="shared" si="0"/>
        <v>899805801</v>
      </c>
      <c r="I32" s="31">
        <f t="shared" si="0"/>
        <v>850726508</v>
      </c>
      <c r="J32" s="31">
        <f t="shared" si="0"/>
        <v>2527031323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2527031323</v>
      </c>
      <c r="X32" s="31">
        <f t="shared" si="0"/>
        <v>2449066254</v>
      </c>
      <c r="Y32" s="31">
        <f t="shared" si="0"/>
        <v>77965069</v>
      </c>
      <c r="Z32" s="32">
        <f>+IF(X32&lt;&gt;0,+(Y32/X32)*100,0)</f>
        <v>3.1834609975398402</v>
      </c>
      <c r="AA32" s="29">
        <f>SUM(AA6:AA31)</f>
        <v>9796266170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-35177133</v>
      </c>
      <c r="D34" s="20"/>
      <c r="E34" s="21">
        <v>767517000</v>
      </c>
      <c r="F34" s="22">
        <v>767517000</v>
      </c>
      <c r="G34" s="22">
        <v>63122673</v>
      </c>
      <c r="H34" s="22">
        <v>62308611</v>
      </c>
      <c r="I34" s="22">
        <v>62789630</v>
      </c>
      <c r="J34" s="22">
        <v>188220914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188220914</v>
      </c>
      <c r="X34" s="22">
        <v>191879334</v>
      </c>
      <c r="Y34" s="22">
        <v>-3658420</v>
      </c>
      <c r="Z34" s="23">
        <v>-1.9066253377760838</v>
      </c>
      <c r="AA34" s="20">
        <v>767517000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6659228072</v>
      </c>
      <c r="D37" s="20"/>
      <c r="E37" s="21">
        <v>5806949000</v>
      </c>
      <c r="F37" s="22">
        <v>5806949000</v>
      </c>
      <c r="G37" s="22">
        <v>427576741</v>
      </c>
      <c r="H37" s="22">
        <v>516862342</v>
      </c>
      <c r="I37" s="22">
        <v>464518675</v>
      </c>
      <c r="J37" s="22">
        <v>1408957758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1408957758</v>
      </c>
      <c r="X37" s="22">
        <v>1451738484</v>
      </c>
      <c r="Y37" s="22">
        <v>-42780726</v>
      </c>
      <c r="Z37" s="23">
        <v>-2.9468617434543396</v>
      </c>
      <c r="AA37" s="20">
        <v>5806949000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2161112000</v>
      </c>
      <c r="F38" s="22">
        <v>2161112000</v>
      </c>
      <c r="G38" s="22">
        <v>257100894</v>
      </c>
      <c r="H38" s="22"/>
      <c r="I38" s="22"/>
      <c r="J38" s="22">
        <v>257100894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257100894</v>
      </c>
      <c r="X38" s="22">
        <v>540278292</v>
      </c>
      <c r="Y38" s="22">
        <v>-283177398</v>
      </c>
      <c r="Z38" s="23">
        <v>-52.413247430640794</v>
      </c>
      <c r="AA38" s="20">
        <v>2161112000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115</v>
      </c>
      <c r="H39" s="22">
        <v>115</v>
      </c>
      <c r="I39" s="22">
        <v>115</v>
      </c>
      <c r="J39" s="22">
        <v>345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345</v>
      </c>
      <c r="X39" s="22"/>
      <c r="Y39" s="22">
        <v>345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>
        <v>5000000</v>
      </c>
      <c r="F40" s="22">
        <v>5000000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1251000</v>
      </c>
      <c r="Y40" s="22">
        <v>-1251000</v>
      </c>
      <c r="Z40" s="23">
        <v>-100</v>
      </c>
      <c r="AA40" s="20">
        <v>5000000</v>
      </c>
    </row>
    <row r="41" spans="1:27" x14ac:dyDescent="0.25">
      <c r="A41" s="19" t="s">
        <v>66</v>
      </c>
      <c r="B41" s="15" t="s">
        <v>32</v>
      </c>
      <c r="C41" s="20">
        <v>476711084</v>
      </c>
      <c r="D41" s="20"/>
      <c r="E41" s="21">
        <v>441579000</v>
      </c>
      <c r="F41" s="22">
        <v>441579000</v>
      </c>
      <c r="G41" s="22">
        <v>2436541</v>
      </c>
      <c r="H41" s="22">
        <v>45193561</v>
      </c>
      <c r="I41" s="22">
        <v>51860094</v>
      </c>
      <c r="J41" s="22">
        <v>99490196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99490196</v>
      </c>
      <c r="X41" s="22">
        <v>110395395</v>
      </c>
      <c r="Y41" s="22">
        <v>-10905199</v>
      </c>
      <c r="Z41" s="23">
        <v>-9.8783096885517736</v>
      </c>
      <c r="AA41" s="20">
        <v>441579000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10278523</v>
      </c>
      <c r="D44" s="20"/>
      <c r="E44" s="21">
        <v>93920000</v>
      </c>
      <c r="F44" s="22">
        <v>93920000</v>
      </c>
      <c r="G44" s="22">
        <v>609418</v>
      </c>
      <c r="H44" s="22">
        <v>30551608</v>
      </c>
      <c r="I44" s="22">
        <v>29328862</v>
      </c>
      <c r="J44" s="22">
        <v>60489888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60489888</v>
      </c>
      <c r="X44" s="22">
        <v>23480124</v>
      </c>
      <c r="Y44" s="22">
        <v>37009764</v>
      </c>
      <c r="Z44" s="23">
        <v>157.62167184466318</v>
      </c>
      <c r="AA44" s="20">
        <v>93920000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307527</v>
      </c>
      <c r="D46" s="20"/>
      <c r="E46" s="21">
        <v>1920014000</v>
      </c>
      <c r="F46" s="22">
        <v>1920014000</v>
      </c>
      <c r="G46" s="22">
        <v>258316900</v>
      </c>
      <c r="H46" s="22">
        <v>211173318</v>
      </c>
      <c r="I46" s="22">
        <v>231458051</v>
      </c>
      <c r="J46" s="22">
        <v>700948269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700948269</v>
      </c>
      <c r="X46" s="22">
        <v>480003003</v>
      </c>
      <c r="Y46" s="22">
        <v>220945266</v>
      </c>
      <c r="Z46" s="23">
        <v>46.029975774964058</v>
      </c>
      <c r="AA46" s="20">
        <v>1920014000</v>
      </c>
    </row>
    <row r="47" spans="1:27" x14ac:dyDescent="0.25">
      <c r="A47" s="37" t="s">
        <v>72</v>
      </c>
      <c r="B47" s="28" t="s">
        <v>32</v>
      </c>
      <c r="C47" s="29">
        <f>SUM(C34:C46)</f>
        <v>7111348073</v>
      </c>
      <c r="D47" s="29">
        <f t="shared" ref="D47:Y47" si="1">SUM(D34:D46)</f>
        <v>0</v>
      </c>
      <c r="E47" s="30">
        <f t="shared" si="1"/>
        <v>11196091000</v>
      </c>
      <c r="F47" s="31">
        <f t="shared" si="1"/>
        <v>11196091000</v>
      </c>
      <c r="G47" s="31">
        <f t="shared" si="1"/>
        <v>1009163282</v>
      </c>
      <c r="H47" s="31">
        <f t="shared" si="1"/>
        <v>866089555</v>
      </c>
      <c r="I47" s="31">
        <f t="shared" si="1"/>
        <v>839955427</v>
      </c>
      <c r="J47" s="31">
        <f t="shared" si="1"/>
        <v>2715208264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2715208264</v>
      </c>
      <c r="X47" s="31">
        <f t="shared" si="1"/>
        <v>2799025632</v>
      </c>
      <c r="Y47" s="31">
        <f t="shared" si="1"/>
        <v>-83817368</v>
      </c>
      <c r="Z47" s="32">
        <f>+IF(X47&lt;&gt;0,+(Y47/X47)*100,0)</f>
        <v>-2.9945194871298697</v>
      </c>
      <c r="AA47" s="29">
        <f>SUM(AA34:AA46)</f>
        <v>11196091000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-7111348073</v>
      </c>
      <c r="D48" s="39">
        <f t="shared" si="2"/>
        <v>0</v>
      </c>
      <c r="E48" s="40">
        <f t="shared" si="2"/>
        <v>-1399824830</v>
      </c>
      <c r="F48" s="41">
        <f t="shared" si="2"/>
        <v>-1399824830</v>
      </c>
      <c r="G48" s="41">
        <f t="shared" si="2"/>
        <v>-232664268</v>
      </c>
      <c r="H48" s="41">
        <f t="shared" si="2"/>
        <v>33716246</v>
      </c>
      <c r="I48" s="41">
        <f t="shared" si="2"/>
        <v>10771081</v>
      </c>
      <c r="J48" s="41">
        <f t="shared" si="2"/>
        <v>-188176941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-188176941</v>
      </c>
      <c r="X48" s="41">
        <f t="shared" si="2"/>
        <v>-349959378</v>
      </c>
      <c r="Y48" s="41">
        <f t="shared" si="2"/>
        <v>161782437</v>
      </c>
      <c r="Z48" s="42">
        <f>+IF(X48&lt;&gt;0,+(Y48/X48)*100,0)</f>
        <v>-46.22891888898031</v>
      </c>
      <c r="AA48" s="39">
        <f>+AA32-AA47</f>
        <v>-1399824830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>
        <v>35788134</v>
      </c>
      <c r="I49" s="22">
        <v>48394849</v>
      </c>
      <c r="J49" s="22">
        <v>84182983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84182983</v>
      </c>
      <c r="X49" s="22"/>
      <c r="Y49" s="22">
        <v>84182983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-7111348073</v>
      </c>
      <c r="D51" s="48">
        <f t="shared" si="3"/>
        <v>0</v>
      </c>
      <c r="E51" s="49">
        <f t="shared" si="3"/>
        <v>-1399824830</v>
      </c>
      <c r="F51" s="50">
        <f t="shared" si="3"/>
        <v>-1399824830</v>
      </c>
      <c r="G51" s="50">
        <f t="shared" si="3"/>
        <v>-232664268</v>
      </c>
      <c r="H51" s="50">
        <f t="shared" si="3"/>
        <v>69504380</v>
      </c>
      <c r="I51" s="50">
        <f t="shared" si="3"/>
        <v>59165930</v>
      </c>
      <c r="J51" s="50">
        <f t="shared" si="3"/>
        <v>-103993958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-103993958</v>
      </c>
      <c r="X51" s="50">
        <f t="shared" si="3"/>
        <v>-349959378</v>
      </c>
      <c r="Y51" s="50">
        <f t="shared" si="3"/>
        <v>245965420</v>
      </c>
      <c r="Z51" s="51">
        <f>+IF(X51&lt;&gt;0,+(Y51/X51)*100,0)</f>
        <v>-70.283991646596192</v>
      </c>
      <c r="AA51" s="48">
        <f>SUM(AA48:AA50)</f>
        <v>-1399824830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-7111348073</v>
      </c>
      <c r="D53" s="54">
        <f>+D51-D52</f>
        <v>0</v>
      </c>
      <c r="E53" s="55">
        <f t="shared" si="4"/>
        <v>-1399824830</v>
      </c>
      <c r="F53" s="56">
        <f t="shared" si="4"/>
        <v>-1399824830</v>
      </c>
      <c r="G53" s="56">
        <f t="shared" si="4"/>
        <v>-232664268</v>
      </c>
      <c r="H53" s="56">
        <f t="shared" si="4"/>
        <v>69504380</v>
      </c>
      <c r="I53" s="56">
        <f t="shared" si="4"/>
        <v>59165930</v>
      </c>
      <c r="J53" s="56">
        <f t="shared" si="4"/>
        <v>-103993958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-103993958</v>
      </c>
      <c r="X53" s="56">
        <f t="shared" si="4"/>
        <v>-349959378</v>
      </c>
      <c r="Y53" s="56">
        <f t="shared" si="4"/>
        <v>245965420</v>
      </c>
      <c r="Z53" s="57">
        <f>+IF(X53&lt;&gt;0,+(Y53/X53)*100,0)</f>
        <v>-70.283991646596192</v>
      </c>
      <c r="AA53" s="54">
        <f>+AA51-AA52</f>
        <v>-1399824830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-7111348073</v>
      </c>
      <c r="D56" s="48">
        <f>SUM(D53:D55)</f>
        <v>0</v>
      </c>
      <c r="E56" s="49">
        <f t="shared" si="5"/>
        <v>-1399824830</v>
      </c>
      <c r="F56" s="50">
        <f t="shared" si="5"/>
        <v>-1399824830</v>
      </c>
      <c r="G56" s="50">
        <f t="shared" si="5"/>
        <v>-232664268</v>
      </c>
      <c r="H56" s="50">
        <f t="shared" si="5"/>
        <v>69504380</v>
      </c>
      <c r="I56" s="50">
        <f t="shared" si="5"/>
        <v>59165930</v>
      </c>
      <c r="J56" s="50">
        <f t="shared" si="5"/>
        <v>-103993958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-103993958</v>
      </c>
      <c r="X56" s="50">
        <f t="shared" si="5"/>
        <v>-349959378</v>
      </c>
      <c r="Y56" s="50">
        <f t="shared" si="5"/>
        <v>245965420</v>
      </c>
      <c r="Z56" s="51">
        <f>+IF(X56&lt;&gt;0,+(Y56/X56)*100,0)</f>
        <v>-70.283991646596192</v>
      </c>
      <c r="AA56" s="48">
        <f>SUM(AA53:AA55)</f>
        <v>-1399824830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-7111348073</v>
      </c>
      <c r="D59" s="65">
        <f>SUM(D56:D58)</f>
        <v>0</v>
      </c>
      <c r="E59" s="66">
        <f t="shared" si="6"/>
        <v>-1399824830</v>
      </c>
      <c r="F59" s="67">
        <f t="shared" si="6"/>
        <v>-1399824830</v>
      </c>
      <c r="G59" s="67">
        <f t="shared" si="6"/>
        <v>-232664268</v>
      </c>
      <c r="H59" s="67">
        <f t="shared" si="6"/>
        <v>69504380</v>
      </c>
      <c r="I59" s="67">
        <f t="shared" si="6"/>
        <v>59165930</v>
      </c>
      <c r="J59" s="67">
        <f t="shared" si="6"/>
        <v>-103993958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-103993958</v>
      </c>
      <c r="X59" s="67">
        <f t="shared" si="6"/>
        <v>-349959378</v>
      </c>
      <c r="Y59" s="67">
        <f t="shared" si="6"/>
        <v>245965420</v>
      </c>
      <c r="Z59" s="68">
        <f>+IF(X59&lt;&gt;0,+(Y59/X59)*100,0)</f>
        <v>-70.283991646596192</v>
      </c>
      <c r="AA59" s="65">
        <f>SUM(AA56:AA58)</f>
        <v>-1399824830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5417658</v>
      </c>
      <c r="F6" s="22">
        <v>5417658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2243602</v>
      </c>
      <c r="Y6" s="22">
        <v>-2243602</v>
      </c>
      <c r="Z6" s="23">
        <v>-100</v>
      </c>
      <c r="AA6" s="20">
        <v>5417658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5692789253</v>
      </c>
      <c r="F7" s="22">
        <v>5692789253</v>
      </c>
      <c r="G7" s="22"/>
      <c r="H7" s="22"/>
      <c r="I7" s="22">
        <v>1681805379</v>
      </c>
      <c r="J7" s="22">
        <v>1681805379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1681805379</v>
      </c>
      <c r="X7" s="22">
        <v>1443203337</v>
      </c>
      <c r="Y7" s="22">
        <v>238602042</v>
      </c>
      <c r="Z7" s="23">
        <v>16.532808363372016</v>
      </c>
      <c r="AA7" s="20">
        <v>5692789253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>
        <v>272</v>
      </c>
      <c r="J8" s="22">
        <v>272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272</v>
      </c>
      <c r="X8" s="22"/>
      <c r="Y8" s="22">
        <v>272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34020</v>
      </c>
      <c r="F10" s="22">
        <v>34020</v>
      </c>
      <c r="G10" s="22"/>
      <c r="H10" s="22"/>
      <c r="I10" s="22">
        <v>12999</v>
      </c>
      <c r="J10" s="22">
        <v>12999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12999</v>
      </c>
      <c r="X10" s="22">
        <v>14130</v>
      </c>
      <c r="Y10" s="22">
        <v>-1131</v>
      </c>
      <c r="Z10" s="23">
        <v>-8.0042462845010611</v>
      </c>
      <c r="AA10" s="20">
        <v>34020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310543597</v>
      </c>
      <c r="F13" s="22">
        <v>310543597</v>
      </c>
      <c r="G13" s="22"/>
      <c r="H13" s="22"/>
      <c r="I13" s="22">
        <v>176702495</v>
      </c>
      <c r="J13" s="22">
        <v>176702495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176702495</v>
      </c>
      <c r="X13" s="22">
        <v>74919769</v>
      </c>
      <c r="Y13" s="22">
        <v>101782726</v>
      </c>
      <c r="Z13" s="23">
        <v>135.85563244328742</v>
      </c>
      <c r="AA13" s="20">
        <v>310543597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12532884</v>
      </c>
      <c r="F19" s="22">
        <v>12532884</v>
      </c>
      <c r="G19" s="22"/>
      <c r="H19" s="22"/>
      <c r="I19" s="22">
        <v>2869834</v>
      </c>
      <c r="J19" s="22">
        <v>2869834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2869834</v>
      </c>
      <c r="X19" s="22">
        <v>1270694</v>
      </c>
      <c r="Y19" s="22">
        <v>1599140</v>
      </c>
      <c r="Z19" s="23">
        <v>125.84776507955495</v>
      </c>
      <c r="AA19" s="20">
        <v>12532884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6021317412</v>
      </c>
      <c r="F32" s="31">
        <f t="shared" si="0"/>
        <v>6021317412</v>
      </c>
      <c r="G32" s="31">
        <f t="shared" si="0"/>
        <v>0</v>
      </c>
      <c r="H32" s="31">
        <f t="shared" si="0"/>
        <v>0</v>
      </c>
      <c r="I32" s="31">
        <f t="shared" si="0"/>
        <v>1861390979</v>
      </c>
      <c r="J32" s="31">
        <f t="shared" si="0"/>
        <v>1861390979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1861390979</v>
      </c>
      <c r="X32" s="31">
        <f t="shared" si="0"/>
        <v>1521651532</v>
      </c>
      <c r="Y32" s="31">
        <f t="shared" si="0"/>
        <v>339739447</v>
      </c>
      <c r="Z32" s="32">
        <f>+IF(X32&lt;&gt;0,+(Y32/X32)*100,0)</f>
        <v>22.327020336480036</v>
      </c>
      <c r="AA32" s="29">
        <f>SUM(AA6:AA31)</f>
        <v>6021317412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349507885</v>
      </c>
      <c r="F34" s="22">
        <v>349507885</v>
      </c>
      <c r="G34" s="22"/>
      <c r="H34" s="22"/>
      <c r="I34" s="22">
        <v>90336536</v>
      </c>
      <c r="J34" s="22">
        <v>90336536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90336536</v>
      </c>
      <c r="X34" s="22">
        <v>84718420</v>
      </c>
      <c r="Y34" s="22">
        <v>5618116</v>
      </c>
      <c r="Z34" s="23">
        <v>6.6315164990093063</v>
      </c>
      <c r="AA34" s="20">
        <v>349507885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3883465366</v>
      </c>
      <c r="F37" s="22">
        <v>3883465366</v>
      </c>
      <c r="G37" s="22"/>
      <c r="H37" s="22"/>
      <c r="I37" s="22">
        <v>316335012</v>
      </c>
      <c r="J37" s="22">
        <v>316335012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316335012</v>
      </c>
      <c r="X37" s="22">
        <v>1014265667</v>
      </c>
      <c r="Y37" s="22">
        <v>-697930655</v>
      </c>
      <c r="Z37" s="23">
        <v>-68.811424630426728</v>
      </c>
      <c r="AA37" s="20">
        <v>3883465366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531497330</v>
      </c>
      <c r="F38" s="22">
        <v>531497330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132874332</v>
      </c>
      <c r="Y38" s="22">
        <v>-132874332</v>
      </c>
      <c r="Z38" s="23">
        <v>-100</v>
      </c>
      <c r="AA38" s="20">
        <v>531497330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213024003</v>
      </c>
      <c r="F39" s="22">
        <v>213024003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53256009</v>
      </c>
      <c r="Y39" s="22">
        <v>-53256009</v>
      </c>
      <c r="Z39" s="23">
        <v>-100</v>
      </c>
      <c r="AA39" s="20">
        <v>213024003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358374</v>
      </c>
      <c r="F40" s="22">
        <v>358374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89595</v>
      </c>
      <c r="Y40" s="22">
        <v>-89595</v>
      </c>
      <c r="Z40" s="23">
        <v>-100</v>
      </c>
      <c r="AA40" s="20">
        <v>358374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173901061</v>
      </c>
      <c r="F41" s="22">
        <v>173901061</v>
      </c>
      <c r="G41" s="22"/>
      <c r="H41" s="22"/>
      <c r="I41" s="22">
        <v>19377087</v>
      </c>
      <c r="J41" s="22">
        <v>19377087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19377087</v>
      </c>
      <c r="X41" s="22">
        <v>32833451</v>
      </c>
      <c r="Y41" s="22">
        <v>-13456364</v>
      </c>
      <c r="Z41" s="23">
        <v>-40.983702870587678</v>
      </c>
      <c r="AA41" s="20">
        <v>173901061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4958476</v>
      </c>
      <c r="F44" s="22">
        <v>4958476</v>
      </c>
      <c r="G44" s="22"/>
      <c r="H44" s="22"/>
      <c r="I44" s="22">
        <v>16458033</v>
      </c>
      <c r="J44" s="22">
        <v>16458033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16458033</v>
      </c>
      <c r="X44" s="22">
        <v>1482348</v>
      </c>
      <c r="Y44" s="22">
        <v>14975685</v>
      </c>
      <c r="Z44" s="23">
        <v>1010.2678318451538</v>
      </c>
      <c r="AA44" s="20">
        <v>4958476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5156712495</v>
      </c>
      <c r="F47" s="31">
        <f t="shared" si="1"/>
        <v>5156712495</v>
      </c>
      <c r="G47" s="31">
        <f t="shared" si="1"/>
        <v>0</v>
      </c>
      <c r="H47" s="31">
        <f t="shared" si="1"/>
        <v>0</v>
      </c>
      <c r="I47" s="31">
        <f t="shared" si="1"/>
        <v>442506668</v>
      </c>
      <c r="J47" s="31">
        <f t="shared" si="1"/>
        <v>442506668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442506668</v>
      </c>
      <c r="X47" s="31">
        <f t="shared" si="1"/>
        <v>1319519822</v>
      </c>
      <c r="Y47" s="31">
        <f t="shared" si="1"/>
        <v>-877013154</v>
      </c>
      <c r="Z47" s="32">
        <f>+IF(X47&lt;&gt;0,+(Y47/X47)*100,0)</f>
        <v>-66.464568351137672</v>
      </c>
      <c r="AA47" s="29">
        <f>SUM(AA34:AA46)</f>
        <v>5156712495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864604917</v>
      </c>
      <c r="F48" s="41">
        <f t="shared" si="2"/>
        <v>864604917</v>
      </c>
      <c r="G48" s="41">
        <f t="shared" si="2"/>
        <v>0</v>
      </c>
      <c r="H48" s="41">
        <f t="shared" si="2"/>
        <v>0</v>
      </c>
      <c r="I48" s="41">
        <f t="shared" si="2"/>
        <v>1418884311</v>
      </c>
      <c r="J48" s="41">
        <f t="shared" si="2"/>
        <v>1418884311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1418884311</v>
      </c>
      <c r="X48" s="41">
        <f t="shared" si="2"/>
        <v>202131710</v>
      </c>
      <c r="Y48" s="41">
        <f t="shared" si="2"/>
        <v>1216752601</v>
      </c>
      <c r="Z48" s="42">
        <f>+IF(X48&lt;&gt;0,+(Y48/X48)*100,0)</f>
        <v>601.96027679180077</v>
      </c>
      <c r="AA48" s="39">
        <f>+AA32-AA47</f>
        <v>864604917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241500000</v>
      </c>
      <c r="F49" s="22">
        <v>241500000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18138497</v>
      </c>
      <c r="Y49" s="22">
        <v>-18138497</v>
      </c>
      <c r="Z49" s="23">
        <v>-100</v>
      </c>
      <c r="AA49" s="20">
        <v>241500000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1106104917</v>
      </c>
      <c r="F51" s="50">
        <f t="shared" si="3"/>
        <v>1106104917</v>
      </c>
      <c r="G51" s="50">
        <f t="shared" si="3"/>
        <v>0</v>
      </c>
      <c r="H51" s="50">
        <f t="shared" si="3"/>
        <v>0</v>
      </c>
      <c r="I51" s="50">
        <f t="shared" si="3"/>
        <v>1418884311</v>
      </c>
      <c r="J51" s="50">
        <f t="shared" si="3"/>
        <v>1418884311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1418884311</v>
      </c>
      <c r="X51" s="50">
        <f t="shared" si="3"/>
        <v>220270207</v>
      </c>
      <c r="Y51" s="50">
        <f t="shared" si="3"/>
        <v>1198614104</v>
      </c>
      <c r="Z51" s="51">
        <f>+IF(X51&lt;&gt;0,+(Y51/X51)*100,0)</f>
        <v>544.15625259751982</v>
      </c>
      <c r="AA51" s="48">
        <f>SUM(AA48:AA50)</f>
        <v>1106104917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1106104917</v>
      </c>
      <c r="F53" s="56">
        <f t="shared" si="4"/>
        <v>1106104917</v>
      </c>
      <c r="G53" s="56">
        <f t="shared" si="4"/>
        <v>0</v>
      </c>
      <c r="H53" s="56">
        <f t="shared" si="4"/>
        <v>0</v>
      </c>
      <c r="I53" s="56">
        <f t="shared" si="4"/>
        <v>1418884311</v>
      </c>
      <c r="J53" s="56">
        <f t="shared" si="4"/>
        <v>1418884311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1418884311</v>
      </c>
      <c r="X53" s="56">
        <f t="shared" si="4"/>
        <v>220270207</v>
      </c>
      <c r="Y53" s="56">
        <f t="shared" si="4"/>
        <v>1198614104</v>
      </c>
      <c r="Z53" s="57">
        <f>+IF(X53&lt;&gt;0,+(Y53/X53)*100,0)</f>
        <v>544.15625259751982</v>
      </c>
      <c r="AA53" s="54">
        <f>+AA51-AA52</f>
        <v>1106104917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1106104917</v>
      </c>
      <c r="F56" s="50">
        <f t="shared" si="5"/>
        <v>1106104917</v>
      </c>
      <c r="G56" s="50">
        <f t="shared" si="5"/>
        <v>0</v>
      </c>
      <c r="H56" s="50">
        <f t="shared" si="5"/>
        <v>0</v>
      </c>
      <c r="I56" s="50">
        <f t="shared" si="5"/>
        <v>1418884311</v>
      </c>
      <c r="J56" s="50">
        <f t="shared" si="5"/>
        <v>1418884311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1418884311</v>
      </c>
      <c r="X56" s="50">
        <f t="shared" si="5"/>
        <v>220270207</v>
      </c>
      <c r="Y56" s="50">
        <f t="shared" si="5"/>
        <v>1198614104</v>
      </c>
      <c r="Z56" s="51">
        <f>+IF(X56&lt;&gt;0,+(Y56/X56)*100,0)</f>
        <v>544.15625259751982</v>
      </c>
      <c r="AA56" s="48">
        <f>SUM(AA53:AA55)</f>
        <v>1106104917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1106104917</v>
      </c>
      <c r="F59" s="67">
        <f t="shared" si="6"/>
        <v>1106104917</v>
      </c>
      <c r="G59" s="67">
        <f t="shared" si="6"/>
        <v>0</v>
      </c>
      <c r="H59" s="67">
        <f t="shared" si="6"/>
        <v>0</v>
      </c>
      <c r="I59" s="67">
        <f t="shared" si="6"/>
        <v>1418884311</v>
      </c>
      <c r="J59" s="67">
        <f t="shared" si="6"/>
        <v>1418884311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1418884311</v>
      </c>
      <c r="X59" s="67">
        <f t="shared" si="6"/>
        <v>220270207</v>
      </c>
      <c r="Y59" s="67">
        <f t="shared" si="6"/>
        <v>1198614104</v>
      </c>
      <c r="Z59" s="68">
        <f>+IF(X59&lt;&gt;0,+(Y59/X59)*100,0)</f>
        <v>544.15625259751982</v>
      </c>
      <c r="AA59" s="65">
        <f>SUM(AA56:AA58)</f>
        <v>1106104917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163394</v>
      </c>
      <c r="D6" s="20"/>
      <c r="E6" s="21">
        <v>209110</v>
      </c>
      <c r="F6" s="22">
        <v>209110</v>
      </c>
      <c r="G6" s="22">
        <v>8198</v>
      </c>
      <c r="H6" s="22">
        <v>12249</v>
      </c>
      <c r="I6" s="22">
        <v>8713</v>
      </c>
      <c r="J6" s="22">
        <v>29160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29160</v>
      </c>
      <c r="X6" s="22">
        <v>52275</v>
      </c>
      <c r="Y6" s="22">
        <v>-23115</v>
      </c>
      <c r="Z6" s="23">
        <v>-44.218077474892397</v>
      </c>
      <c r="AA6" s="20">
        <v>209110</v>
      </c>
    </row>
    <row r="7" spans="1:27" x14ac:dyDescent="0.25">
      <c r="A7" s="19" t="s">
        <v>35</v>
      </c>
      <c r="B7" s="15" t="s">
        <v>32</v>
      </c>
      <c r="C7" s="20">
        <v>916715355</v>
      </c>
      <c r="D7" s="20"/>
      <c r="E7" s="21">
        <v>991313844</v>
      </c>
      <c r="F7" s="22">
        <v>991313844</v>
      </c>
      <c r="G7" s="22">
        <v>65761761</v>
      </c>
      <c r="H7" s="22">
        <v>69408605</v>
      </c>
      <c r="I7" s="22">
        <v>83928724</v>
      </c>
      <c r="J7" s="22">
        <v>219099090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219099090</v>
      </c>
      <c r="X7" s="22">
        <v>247828452</v>
      </c>
      <c r="Y7" s="22">
        <v>-28729362</v>
      </c>
      <c r="Z7" s="23">
        <v>-11.592438950472079</v>
      </c>
      <c r="AA7" s="20">
        <v>991313844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34346462</v>
      </c>
      <c r="D13" s="20"/>
      <c r="E13" s="21">
        <v>34456509</v>
      </c>
      <c r="F13" s="22">
        <v>34456509</v>
      </c>
      <c r="G13" s="22">
        <v>2823148</v>
      </c>
      <c r="H13" s="22">
        <v>3272542</v>
      </c>
      <c r="I13" s="22">
        <v>3275545</v>
      </c>
      <c r="J13" s="22">
        <v>9371235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9371235</v>
      </c>
      <c r="X13" s="22">
        <v>8614125</v>
      </c>
      <c r="Y13" s="22">
        <v>757110</v>
      </c>
      <c r="Z13" s="23">
        <v>8.7891689521570662</v>
      </c>
      <c r="AA13" s="20">
        <v>34456509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604991</v>
      </c>
      <c r="D19" s="20"/>
      <c r="E19" s="21">
        <v>500000</v>
      </c>
      <c r="F19" s="22">
        <v>500000</v>
      </c>
      <c r="G19" s="22">
        <v>3496</v>
      </c>
      <c r="H19" s="22">
        <v>49539</v>
      </c>
      <c r="I19" s="22">
        <v>26991</v>
      </c>
      <c r="J19" s="22">
        <v>80026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80026</v>
      </c>
      <c r="X19" s="22">
        <v>124998</v>
      </c>
      <c r="Y19" s="22">
        <v>-44972</v>
      </c>
      <c r="Z19" s="23">
        <v>-35.978175650810414</v>
      </c>
      <c r="AA19" s="20">
        <v>500000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350860253</v>
      </c>
      <c r="F25" s="22">
        <v>350860253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87715062</v>
      </c>
      <c r="Y25" s="22">
        <v>-87715062</v>
      </c>
      <c r="Z25" s="23">
        <v>-100</v>
      </c>
      <c r="AA25" s="20">
        <v>350860253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951830202</v>
      </c>
      <c r="D32" s="29">
        <f t="shared" ref="D32:Y32" si="0">SUM(D6:D31)</f>
        <v>0</v>
      </c>
      <c r="E32" s="30">
        <f t="shared" si="0"/>
        <v>1377339716</v>
      </c>
      <c r="F32" s="31">
        <f t="shared" si="0"/>
        <v>1377339716</v>
      </c>
      <c r="G32" s="31">
        <f t="shared" si="0"/>
        <v>68596603</v>
      </c>
      <c r="H32" s="31">
        <f t="shared" si="0"/>
        <v>72742935</v>
      </c>
      <c r="I32" s="31">
        <f t="shared" si="0"/>
        <v>87239973</v>
      </c>
      <c r="J32" s="31">
        <f t="shared" si="0"/>
        <v>228579511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228579511</v>
      </c>
      <c r="X32" s="31">
        <f t="shared" si="0"/>
        <v>344334912</v>
      </c>
      <c r="Y32" s="31">
        <f t="shared" si="0"/>
        <v>-115755401</v>
      </c>
      <c r="Z32" s="32">
        <f>+IF(X32&lt;&gt;0,+(Y32/X32)*100,0)</f>
        <v>-33.617096891993334</v>
      </c>
      <c r="AA32" s="29">
        <f>SUM(AA6:AA31)</f>
        <v>1377339716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4449224</v>
      </c>
      <c r="D34" s="20"/>
      <c r="E34" s="21">
        <v>22762766</v>
      </c>
      <c r="F34" s="22">
        <v>22762766</v>
      </c>
      <c r="G34" s="22">
        <v>369406</v>
      </c>
      <c r="H34" s="22">
        <v>427124</v>
      </c>
      <c r="I34" s="22">
        <v>378836</v>
      </c>
      <c r="J34" s="22">
        <v>1175366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1175366</v>
      </c>
      <c r="X34" s="22">
        <v>5690724</v>
      </c>
      <c r="Y34" s="22">
        <v>-4515358</v>
      </c>
      <c r="Z34" s="23">
        <v>-79.345932081752693</v>
      </c>
      <c r="AA34" s="20">
        <v>22762766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1427605291</v>
      </c>
      <c r="D37" s="20"/>
      <c r="E37" s="21">
        <v>1046794277</v>
      </c>
      <c r="F37" s="22">
        <v>1046794277</v>
      </c>
      <c r="G37" s="22">
        <v>270601</v>
      </c>
      <c r="H37" s="22">
        <v>195072831</v>
      </c>
      <c r="I37" s="22">
        <v>176791426</v>
      </c>
      <c r="J37" s="22">
        <v>372134858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372134858</v>
      </c>
      <c r="X37" s="22">
        <v>261698571</v>
      </c>
      <c r="Y37" s="22">
        <v>110436287</v>
      </c>
      <c r="Z37" s="23">
        <v>42.199805133823219</v>
      </c>
      <c r="AA37" s="20">
        <v>1046794277</v>
      </c>
    </row>
    <row r="38" spans="1:27" x14ac:dyDescent="0.25">
      <c r="A38" s="19" t="s">
        <v>64</v>
      </c>
      <c r="B38" s="15" t="s">
        <v>32</v>
      </c>
      <c r="C38" s="20">
        <v>449513094</v>
      </c>
      <c r="D38" s="20"/>
      <c r="E38" s="21">
        <v>490443880</v>
      </c>
      <c r="F38" s="22">
        <v>490443880</v>
      </c>
      <c r="G38" s="22"/>
      <c r="H38" s="22"/>
      <c r="I38" s="22">
        <v>112378274</v>
      </c>
      <c r="J38" s="22">
        <v>112378274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112378274</v>
      </c>
      <c r="X38" s="22">
        <v>122610972</v>
      </c>
      <c r="Y38" s="22">
        <v>-10232698</v>
      </c>
      <c r="Z38" s="23">
        <v>-8.3456625725143088</v>
      </c>
      <c r="AA38" s="20">
        <v>490443880</v>
      </c>
    </row>
    <row r="39" spans="1:27" x14ac:dyDescent="0.25">
      <c r="A39" s="19" t="s">
        <v>65</v>
      </c>
      <c r="B39" s="15" t="s">
        <v>32</v>
      </c>
      <c r="C39" s="20">
        <v>73650397</v>
      </c>
      <c r="D39" s="20"/>
      <c r="E39" s="21">
        <v>131515603</v>
      </c>
      <c r="F39" s="22">
        <v>131515603</v>
      </c>
      <c r="G39" s="22">
        <v>6167937</v>
      </c>
      <c r="H39" s="22"/>
      <c r="I39" s="22">
        <v>12335876</v>
      </c>
      <c r="J39" s="22">
        <v>18503813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18503813</v>
      </c>
      <c r="X39" s="22">
        <v>32878926</v>
      </c>
      <c r="Y39" s="22">
        <v>-14375113</v>
      </c>
      <c r="Z39" s="23">
        <v>-43.721358173317462</v>
      </c>
      <c r="AA39" s="20">
        <v>131515603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40613451</v>
      </c>
      <c r="D41" s="20"/>
      <c r="E41" s="21">
        <v>90000000</v>
      </c>
      <c r="F41" s="22">
        <v>90000000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22500003</v>
      </c>
      <c r="Y41" s="22">
        <v>-22500003</v>
      </c>
      <c r="Z41" s="23">
        <v>-100</v>
      </c>
      <c r="AA41" s="20">
        <v>90000000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7662465</v>
      </c>
      <c r="D44" s="20"/>
      <c r="E44" s="21">
        <v>182953</v>
      </c>
      <c r="F44" s="22">
        <v>182953</v>
      </c>
      <c r="G44" s="22">
        <v>3003</v>
      </c>
      <c r="H44" s="22">
        <v>3580</v>
      </c>
      <c r="I44" s="22">
        <v>3097</v>
      </c>
      <c r="J44" s="22">
        <v>9680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9680</v>
      </c>
      <c r="X44" s="22">
        <v>45741</v>
      </c>
      <c r="Y44" s="22">
        <v>-36061</v>
      </c>
      <c r="Z44" s="23">
        <v>-78.837366913709801</v>
      </c>
      <c r="AA44" s="20">
        <v>182953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2003493922</v>
      </c>
      <c r="D47" s="29">
        <f t="shared" ref="D47:Y47" si="1">SUM(D34:D46)</f>
        <v>0</v>
      </c>
      <c r="E47" s="30">
        <f t="shared" si="1"/>
        <v>1781699479</v>
      </c>
      <c r="F47" s="31">
        <f t="shared" si="1"/>
        <v>1781699479</v>
      </c>
      <c r="G47" s="31">
        <f t="shared" si="1"/>
        <v>6810947</v>
      </c>
      <c r="H47" s="31">
        <f t="shared" si="1"/>
        <v>195503535</v>
      </c>
      <c r="I47" s="31">
        <f t="shared" si="1"/>
        <v>301887509</v>
      </c>
      <c r="J47" s="31">
        <f t="shared" si="1"/>
        <v>504201991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504201991</v>
      </c>
      <c r="X47" s="31">
        <f t="shared" si="1"/>
        <v>445424937</v>
      </c>
      <c r="Y47" s="31">
        <f t="shared" si="1"/>
        <v>58777054</v>
      </c>
      <c r="Z47" s="32">
        <f>+IF(X47&lt;&gt;0,+(Y47/X47)*100,0)</f>
        <v>13.195725950116707</v>
      </c>
      <c r="AA47" s="29">
        <f>SUM(AA34:AA46)</f>
        <v>1781699479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-1051663720</v>
      </c>
      <c r="D48" s="39">
        <f t="shared" si="2"/>
        <v>0</v>
      </c>
      <c r="E48" s="40">
        <f t="shared" si="2"/>
        <v>-404359763</v>
      </c>
      <c r="F48" s="41">
        <f t="shared" si="2"/>
        <v>-404359763</v>
      </c>
      <c r="G48" s="41">
        <f t="shared" si="2"/>
        <v>61785656</v>
      </c>
      <c r="H48" s="41">
        <f t="shared" si="2"/>
        <v>-122760600</v>
      </c>
      <c r="I48" s="41">
        <f t="shared" si="2"/>
        <v>-214647536</v>
      </c>
      <c r="J48" s="41">
        <f t="shared" si="2"/>
        <v>-275622480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-275622480</v>
      </c>
      <c r="X48" s="41">
        <f t="shared" si="2"/>
        <v>-101090025</v>
      </c>
      <c r="Y48" s="41">
        <f t="shared" si="2"/>
        <v>-174532455</v>
      </c>
      <c r="Z48" s="42">
        <f>+IF(X48&lt;&gt;0,+(Y48/X48)*100,0)</f>
        <v>172.65052115676102</v>
      </c>
      <c r="AA48" s="39">
        <f>+AA32-AA47</f>
        <v>-404359763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137226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-1051526494</v>
      </c>
      <c r="D51" s="48">
        <f t="shared" si="3"/>
        <v>0</v>
      </c>
      <c r="E51" s="49">
        <f t="shared" si="3"/>
        <v>-404359763</v>
      </c>
      <c r="F51" s="50">
        <f t="shared" si="3"/>
        <v>-404359763</v>
      </c>
      <c r="G51" s="50">
        <f t="shared" si="3"/>
        <v>61785656</v>
      </c>
      <c r="H51" s="50">
        <f t="shared" si="3"/>
        <v>-122760600</v>
      </c>
      <c r="I51" s="50">
        <f t="shared" si="3"/>
        <v>-214647536</v>
      </c>
      <c r="J51" s="50">
        <f t="shared" si="3"/>
        <v>-275622480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-275622480</v>
      </c>
      <c r="X51" s="50">
        <f t="shared" si="3"/>
        <v>-101090025</v>
      </c>
      <c r="Y51" s="50">
        <f t="shared" si="3"/>
        <v>-174532455</v>
      </c>
      <c r="Z51" s="51">
        <f>+IF(X51&lt;&gt;0,+(Y51/X51)*100,0)</f>
        <v>172.65052115676102</v>
      </c>
      <c r="AA51" s="48">
        <f>SUM(AA48:AA50)</f>
        <v>-404359763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-1051526494</v>
      </c>
      <c r="D53" s="54">
        <f>+D51-D52</f>
        <v>0</v>
      </c>
      <c r="E53" s="55">
        <f t="shared" si="4"/>
        <v>-404359763</v>
      </c>
      <c r="F53" s="56">
        <f t="shared" si="4"/>
        <v>-404359763</v>
      </c>
      <c r="G53" s="56">
        <f t="shared" si="4"/>
        <v>61785656</v>
      </c>
      <c r="H53" s="56">
        <f t="shared" si="4"/>
        <v>-122760600</v>
      </c>
      <c r="I53" s="56">
        <f t="shared" si="4"/>
        <v>-214647536</v>
      </c>
      <c r="J53" s="56">
        <f t="shared" si="4"/>
        <v>-275622480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-275622480</v>
      </c>
      <c r="X53" s="56">
        <f t="shared" si="4"/>
        <v>-101090025</v>
      </c>
      <c r="Y53" s="56">
        <f t="shared" si="4"/>
        <v>-174532455</v>
      </c>
      <c r="Z53" s="57">
        <f>+IF(X53&lt;&gt;0,+(Y53/X53)*100,0)</f>
        <v>172.65052115676102</v>
      </c>
      <c r="AA53" s="54">
        <f>+AA51-AA52</f>
        <v>-404359763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-1051526494</v>
      </c>
      <c r="D56" s="48">
        <f>SUM(D53:D55)</f>
        <v>0</v>
      </c>
      <c r="E56" s="49">
        <f t="shared" si="5"/>
        <v>-404359763</v>
      </c>
      <c r="F56" s="50">
        <f t="shared" si="5"/>
        <v>-404359763</v>
      </c>
      <c r="G56" s="50">
        <f t="shared" si="5"/>
        <v>61785656</v>
      </c>
      <c r="H56" s="50">
        <f t="shared" si="5"/>
        <v>-122760600</v>
      </c>
      <c r="I56" s="50">
        <f t="shared" si="5"/>
        <v>-214647536</v>
      </c>
      <c r="J56" s="50">
        <f t="shared" si="5"/>
        <v>-275622480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-275622480</v>
      </c>
      <c r="X56" s="50">
        <f t="shared" si="5"/>
        <v>-101090025</v>
      </c>
      <c r="Y56" s="50">
        <f t="shared" si="5"/>
        <v>-174532455</v>
      </c>
      <c r="Z56" s="51">
        <f>+IF(X56&lt;&gt;0,+(Y56/X56)*100,0)</f>
        <v>172.65052115676102</v>
      </c>
      <c r="AA56" s="48">
        <f>SUM(AA53:AA55)</f>
        <v>-404359763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-1051526494</v>
      </c>
      <c r="D59" s="65">
        <f>SUM(D56:D58)</f>
        <v>0</v>
      </c>
      <c r="E59" s="66">
        <f t="shared" si="6"/>
        <v>-404359763</v>
      </c>
      <c r="F59" s="67">
        <f t="shared" si="6"/>
        <v>-404359763</v>
      </c>
      <c r="G59" s="67">
        <f t="shared" si="6"/>
        <v>61785656</v>
      </c>
      <c r="H59" s="67">
        <f t="shared" si="6"/>
        <v>-122760600</v>
      </c>
      <c r="I59" s="67">
        <f t="shared" si="6"/>
        <v>-214647536</v>
      </c>
      <c r="J59" s="67">
        <f t="shared" si="6"/>
        <v>-275622480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-275622480</v>
      </c>
      <c r="X59" s="67">
        <f t="shared" si="6"/>
        <v>-101090025</v>
      </c>
      <c r="Y59" s="67">
        <f t="shared" si="6"/>
        <v>-174532455</v>
      </c>
      <c r="Z59" s="68">
        <f>+IF(X59&lt;&gt;0,+(Y59/X59)*100,0)</f>
        <v>172.65052115676102</v>
      </c>
      <c r="AA59" s="65">
        <f>SUM(AA56:AA58)</f>
        <v>-404359763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7281</v>
      </c>
      <c r="D6" s="20"/>
      <c r="E6" s="21">
        <v>6124</v>
      </c>
      <c r="F6" s="22">
        <v>6124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1530</v>
      </c>
      <c r="Y6" s="22">
        <v>-1530</v>
      </c>
      <c r="Z6" s="23">
        <v>-100</v>
      </c>
      <c r="AA6" s="20">
        <v>6124</v>
      </c>
    </row>
    <row r="7" spans="1:27" x14ac:dyDescent="0.25">
      <c r="A7" s="19" t="s">
        <v>35</v>
      </c>
      <c r="B7" s="15" t="s">
        <v>32</v>
      </c>
      <c r="C7" s="20">
        <v>244870465</v>
      </c>
      <c r="D7" s="20"/>
      <c r="E7" s="21">
        <v>274371935</v>
      </c>
      <c r="F7" s="22">
        <v>274371935</v>
      </c>
      <c r="G7" s="22">
        <v>20553754</v>
      </c>
      <c r="H7" s="22">
        <v>21170194</v>
      </c>
      <c r="I7" s="22">
        <v>23045932</v>
      </c>
      <c r="J7" s="22">
        <v>64769880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64769880</v>
      </c>
      <c r="X7" s="22">
        <v>68592975</v>
      </c>
      <c r="Y7" s="22">
        <v>-3823095</v>
      </c>
      <c r="Z7" s="23">
        <v>-5.5735955467742873</v>
      </c>
      <c r="AA7" s="20">
        <v>274371935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1183173</v>
      </c>
      <c r="D23" s="20"/>
      <c r="E23" s="21"/>
      <c r="F23" s="22"/>
      <c r="G23" s="22">
        <v>250</v>
      </c>
      <c r="H23" s="22">
        <v>165250</v>
      </c>
      <c r="I23" s="22">
        <v>159000</v>
      </c>
      <c r="J23" s="22">
        <v>324500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324500</v>
      </c>
      <c r="X23" s="22"/>
      <c r="Y23" s="22">
        <v>324500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33555229</v>
      </c>
      <c r="D25" s="20"/>
      <c r="E25" s="21">
        <v>34055229</v>
      </c>
      <c r="F25" s="22">
        <v>34055229</v>
      </c>
      <c r="G25" s="22">
        <v>13564628</v>
      </c>
      <c r="H25" s="22"/>
      <c r="I25" s="22"/>
      <c r="J25" s="22">
        <v>13564628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13564628</v>
      </c>
      <c r="X25" s="22">
        <v>8513805</v>
      </c>
      <c r="Y25" s="22">
        <v>5050823</v>
      </c>
      <c r="Z25" s="23">
        <v>59.325096123296227</v>
      </c>
      <c r="AA25" s="20">
        <v>34055229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279616148</v>
      </c>
      <c r="D32" s="29">
        <f t="shared" ref="D32:Y32" si="0">SUM(D6:D31)</f>
        <v>0</v>
      </c>
      <c r="E32" s="30">
        <f t="shared" si="0"/>
        <v>308433288</v>
      </c>
      <c r="F32" s="31">
        <f t="shared" si="0"/>
        <v>308433288</v>
      </c>
      <c r="G32" s="31">
        <f t="shared" si="0"/>
        <v>34118632</v>
      </c>
      <c r="H32" s="31">
        <f t="shared" si="0"/>
        <v>21335444</v>
      </c>
      <c r="I32" s="31">
        <f t="shared" si="0"/>
        <v>23204932</v>
      </c>
      <c r="J32" s="31">
        <f t="shared" si="0"/>
        <v>78659008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78659008</v>
      </c>
      <c r="X32" s="31">
        <f t="shared" si="0"/>
        <v>77108310</v>
      </c>
      <c r="Y32" s="31">
        <f t="shared" si="0"/>
        <v>1550698</v>
      </c>
      <c r="Z32" s="32">
        <f>+IF(X32&lt;&gt;0,+(Y32/X32)*100,0)</f>
        <v>2.0110646958803793</v>
      </c>
      <c r="AA32" s="29">
        <f>SUM(AA6:AA31)</f>
        <v>308433288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22606442</v>
      </c>
      <c r="D34" s="20"/>
      <c r="E34" s="21">
        <v>26321133</v>
      </c>
      <c r="F34" s="22">
        <v>26321133</v>
      </c>
      <c r="G34" s="22">
        <v>1908881</v>
      </c>
      <c r="H34" s="22">
        <v>1885939</v>
      </c>
      <c r="I34" s="22">
        <v>1872944</v>
      </c>
      <c r="J34" s="22">
        <v>5667764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5667764</v>
      </c>
      <c r="X34" s="22">
        <v>6580317</v>
      </c>
      <c r="Y34" s="22">
        <v>-912553</v>
      </c>
      <c r="Z34" s="23">
        <v>-13.867918521250571</v>
      </c>
      <c r="AA34" s="20">
        <v>26321133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115122376</v>
      </c>
      <c r="D37" s="20"/>
      <c r="E37" s="21">
        <v>127895654</v>
      </c>
      <c r="F37" s="22">
        <v>127895654</v>
      </c>
      <c r="G37" s="22"/>
      <c r="H37" s="22">
        <v>13801523</v>
      </c>
      <c r="I37" s="22">
        <v>14728354</v>
      </c>
      <c r="J37" s="22">
        <v>28529877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28529877</v>
      </c>
      <c r="X37" s="22">
        <v>31973922</v>
      </c>
      <c r="Y37" s="22">
        <v>-3444045</v>
      </c>
      <c r="Z37" s="23">
        <v>-10.771418657992598</v>
      </c>
      <c r="AA37" s="20">
        <v>127895654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14368076</v>
      </c>
      <c r="F38" s="22">
        <v>14368076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3592020</v>
      </c>
      <c r="Y38" s="22">
        <v>-3592020</v>
      </c>
      <c r="Z38" s="23">
        <v>-100</v>
      </c>
      <c r="AA38" s="20">
        <v>14368076</v>
      </c>
    </row>
    <row r="39" spans="1:27" x14ac:dyDescent="0.25">
      <c r="A39" s="19" t="s">
        <v>65</v>
      </c>
      <c r="B39" s="15" t="s">
        <v>32</v>
      </c>
      <c r="C39" s="20">
        <v>12776237</v>
      </c>
      <c r="D39" s="20"/>
      <c r="E39" s="21">
        <v>12028834</v>
      </c>
      <c r="F39" s="22">
        <v>12028834</v>
      </c>
      <c r="G39" s="22"/>
      <c r="H39" s="22">
        <v>7800000</v>
      </c>
      <c r="I39" s="22">
        <v>-4308584</v>
      </c>
      <c r="J39" s="22">
        <v>3491416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3491416</v>
      </c>
      <c r="X39" s="22">
        <v>3007236</v>
      </c>
      <c r="Y39" s="22">
        <v>484180</v>
      </c>
      <c r="Z39" s="23">
        <v>16.10049892991438</v>
      </c>
      <c r="AA39" s="20">
        <v>12028834</v>
      </c>
    </row>
    <row r="40" spans="1:27" x14ac:dyDescent="0.25">
      <c r="A40" s="19" t="s">
        <v>40</v>
      </c>
      <c r="B40" s="15" t="s">
        <v>32</v>
      </c>
      <c r="C40" s="20">
        <v>3743437</v>
      </c>
      <c r="D40" s="20"/>
      <c r="E40" s="21">
        <v>3983910</v>
      </c>
      <c r="F40" s="22">
        <v>3983910</v>
      </c>
      <c r="G40" s="22">
        <v>27439</v>
      </c>
      <c r="H40" s="22">
        <v>26712</v>
      </c>
      <c r="I40" s="22">
        <v>24403</v>
      </c>
      <c r="J40" s="22">
        <v>78554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78554</v>
      </c>
      <c r="X40" s="22">
        <v>995979</v>
      </c>
      <c r="Y40" s="22">
        <v>-917425</v>
      </c>
      <c r="Z40" s="23">
        <v>-92.112885914261241</v>
      </c>
      <c r="AA40" s="20">
        <v>3983910</v>
      </c>
    </row>
    <row r="41" spans="1:27" x14ac:dyDescent="0.25">
      <c r="A41" s="19" t="s">
        <v>66</v>
      </c>
      <c r="B41" s="15" t="s">
        <v>32</v>
      </c>
      <c r="C41" s="20">
        <v>20919916</v>
      </c>
      <c r="D41" s="20"/>
      <c r="E41" s="21">
        <v>24329029</v>
      </c>
      <c r="F41" s="22">
        <v>24329029</v>
      </c>
      <c r="G41" s="22">
        <v>136857</v>
      </c>
      <c r="H41" s="22">
        <v>719428</v>
      </c>
      <c r="I41" s="22">
        <v>2319368</v>
      </c>
      <c r="J41" s="22">
        <v>3175653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3175653</v>
      </c>
      <c r="X41" s="22">
        <v>6082272</v>
      </c>
      <c r="Y41" s="22">
        <v>-2906619</v>
      </c>
      <c r="Z41" s="23">
        <v>-47.788375791151729</v>
      </c>
      <c r="AA41" s="20">
        <v>24329029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30372790</v>
      </c>
      <c r="D43" s="20"/>
      <c r="E43" s="21">
        <v>2662635</v>
      </c>
      <c r="F43" s="22">
        <v>2662635</v>
      </c>
      <c r="G43" s="22">
        <v>377831</v>
      </c>
      <c r="H43" s="22">
        <v>50451</v>
      </c>
      <c r="I43" s="22">
        <v>94037</v>
      </c>
      <c r="J43" s="22">
        <v>522319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522319</v>
      </c>
      <c r="X43" s="22">
        <v>665661</v>
      </c>
      <c r="Y43" s="22">
        <v>-143342</v>
      </c>
      <c r="Z43" s="23">
        <v>-21.533783712730653</v>
      </c>
      <c r="AA43" s="20">
        <v>2662635</v>
      </c>
    </row>
    <row r="44" spans="1:27" x14ac:dyDescent="0.25">
      <c r="A44" s="19" t="s">
        <v>69</v>
      </c>
      <c r="B44" s="15" t="s">
        <v>32</v>
      </c>
      <c r="C44" s="20">
        <v>2684034</v>
      </c>
      <c r="D44" s="20"/>
      <c r="E44" s="21">
        <v>2910241</v>
      </c>
      <c r="F44" s="22">
        <v>2910241</v>
      </c>
      <c r="G44" s="22">
        <v>17802</v>
      </c>
      <c r="H44" s="22">
        <v>18872</v>
      </c>
      <c r="I44" s="22">
        <v>128398</v>
      </c>
      <c r="J44" s="22">
        <v>165072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165072</v>
      </c>
      <c r="X44" s="22">
        <v>727572</v>
      </c>
      <c r="Y44" s="22">
        <v>-562500</v>
      </c>
      <c r="Z44" s="23">
        <v>-77.311936138279108</v>
      </c>
      <c r="AA44" s="20">
        <v>2910241</v>
      </c>
    </row>
    <row r="45" spans="1:27" x14ac:dyDescent="0.25">
      <c r="A45" s="19" t="s">
        <v>70</v>
      </c>
      <c r="B45" s="15" t="s">
        <v>32</v>
      </c>
      <c r="C45" s="20">
        <v>780194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36754482</v>
      </c>
      <c r="D46" s="20"/>
      <c r="E46" s="21">
        <v>47665105</v>
      </c>
      <c r="F46" s="22">
        <v>47665105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11916279</v>
      </c>
      <c r="Y46" s="22">
        <v>-11916279</v>
      </c>
      <c r="Z46" s="23">
        <v>-100</v>
      </c>
      <c r="AA46" s="20">
        <v>47665105</v>
      </c>
    </row>
    <row r="47" spans="1:27" x14ac:dyDescent="0.25">
      <c r="A47" s="37" t="s">
        <v>72</v>
      </c>
      <c r="B47" s="28" t="s">
        <v>32</v>
      </c>
      <c r="C47" s="29">
        <f>SUM(C34:C46)</f>
        <v>245759908</v>
      </c>
      <c r="D47" s="29">
        <f t="shared" ref="D47:Y47" si="1">SUM(D34:D46)</f>
        <v>0</v>
      </c>
      <c r="E47" s="30">
        <f t="shared" si="1"/>
        <v>262164617</v>
      </c>
      <c r="F47" s="31">
        <f t="shared" si="1"/>
        <v>262164617</v>
      </c>
      <c r="G47" s="31">
        <f t="shared" si="1"/>
        <v>2468810</v>
      </c>
      <c r="H47" s="31">
        <f t="shared" si="1"/>
        <v>24302925</v>
      </c>
      <c r="I47" s="31">
        <f t="shared" si="1"/>
        <v>14858920</v>
      </c>
      <c r="J47" s="31">
        <f t="shared" si="1"/>
        <v>41630655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41630655</v>
      </c>
      <c r="X47" s="31">
        <f t="shared" si="1"/>
        <v>65541258</v>
      </c>
      <c r="Y47" s="31">
        <f t="shared" si="1"/>
        <v>-23910603</v>
      </c>
      <c r="Z47" s="32">
        <f>+IF(X47&lt;&gt;0,+(Y47/X47)*100,0)</f>
        <v>-36.481757795982496</v>
      </c>
      <c r="AA47" s="29">
        <f>SUM(AA34:AA46)</f>
        <v>262164617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33856240</v>
      </c>
      <c r="D48" s="39">
        <f t="shared" si="2"/>
        <v>0</v>
      </c>
      <c r="E48" s="40">
        <f t="shared" si="2"/>
        <v>46268671</v>
      </c>
      <c r="F48" s="41">
        <f t="shared" si="2"/>
        <v>46268671</v>
      </c>
      <c r="G48" s="41">
        <f t="shared" si="2"/>
        <v>31649822</v>
      </c>
      <c r="H48" s="41">
        <f t="shared" si="2"/>
        <v>-2967481</v>
      </c>
      <c r="I48" s="41">
        <f t="shared" si="2"/>
        <v>8346012</v>
      </c>
      <c r="J48" s="41">
        <f t="shared" si="2"/>
        <v>37028353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37028353</v>
      </c>
      <c r="X48" s="41">
        <f t="shared" si="2"/>
        <v>11567052</v>
      </c>
      <c r="Y48" s="41">
        <f t="shared" si="2"/>
        <v>25461301</v>
      </c>
      <c r="Z48" s="42">
        <f>+IF(X48&lt;&gt;0,+(Y48/X48)*100,0)</f>
        <v>220.11918853654328</v>
      </c>
      <c r="AA48" s="39">
        <f>+AA32-AA47</f>
        <v>46268671</v>
      </c>
    </row>
    <row r="49" spans="1:27" x14ac:dyDescent="0.25">
      <c r="A49" s="43" t="s">
        <v>74</v>
      </c>
      <c r="B49" s="15" t="s">
        <v>32</v>
      </c>
      <c r="C49" s="20">
        <v>23812553</v>
      </c>
      <c r="D49" s="20"/>
      <c r="E49" s="21">
        <v>39127367</v>
      </c>
      <c r="F49" s="22">
        <v>39127367</v>
      </c>
      <c r="G49" s="22"/>
      <c r="H49" s="22"/>
      <c r="I49" s="22">
        <v>1788745</v>
      </c>
      <c r="J49" s="22">
        <v>1788745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1788745</v>
      </c>
      <c r="X49" s="22">
        <v>9781839</v>
      </c>
      <c r="Y49" s="22">
        <v>-7993094</v>
      </c>
      <c r="Z49" s="23">
        <v>-81.713612338129877</v>
      </c>
      <c r="AA49" s="20">
        <v>39127367</v>
      </c>
    </row>
    <row r="50" spans="1:27" x14ac:dyDescent="0.25">
      <c r="A50" s="43" t="s">
        <v>75</v>
      </c>
      <c r="B50" s="15" t="s">
        <v>32</v>
      </c>
      <c r="C50" s="44">
        <v>10191070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67859863</v>
      </c>
      <c r="D51" s="48">
        <f t="shared" si="3"/>
        <v>0</v>
      </c>
      <c r="E51" s="49">
        <f t="shared" si="3"/>
        <v>85396038</v>
      </c>
      <c r="F51" s="50">
        <f t="shared" si="3"/>
        <v>85396038</v>
      </c>
      <c r="G51" s="50">
        <f t="shared" si="3"/>
        <v>31649822</v>
      </c>
      <c r="H51" s="50">
        <f t="shared" si="3"/>
        <v>-2967481</v>
      </c>
      <c r="I51" s="50">
        <f t="shared" si="3"/>
        <v>10134757</v>
      </c>
      <c r="J51" s="50">
        <f t="shared" si="3"/>
        <v>38817098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38817098</v>
      </c>
      <c r="X51" s="50">
        <f t="shared" si="3"/>
        <v>21348891</v>
      </c>
      <c r="Y51" s="50">
        <f t="shared" si="3"/>
        <v>17468207</v>
      </c>
      <c r="Z51" s="51">
        <f>+IF(X51&lt;&gt;0,+(Y51/X51)*100,0)</f>
        <v>81.822549939479288</v>
      </c>
      <c r="AA51" s="48">
        <f>SUM(AA48:AA50)</f>
        <v>85396038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67859863</v>
      </c>
      <c r="D53" s="54">
        <f>+D51-D52</f>
        <v>0</v>
      </c>
      <c r="E53" s="55">
        <f t="shared" si="4"/>
        <v>85396038</v>
      </c>
      <c r="F53" s="56">
        <f t="shared" si="4"/>
        <v>85396038</v>
      </c>
      <c r="G53" s="56">
        <f t="shared" si="4"/>
        <v>31649822</v>
      </c>
      <c r="H53" s="56">
        <f t="shared" si="4"/>
        <v>-2967481</v>
      </c>
      <c r="I53" s="56">
        <f t="shared" si="4"/>
        <v>10134757</v>
      </c>
      <c r="J53" s="56">
        <f t="shared" si="4"/>
        <v>38817098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38817098</v>
      </c>
      <c r="X53" s="56">
        <f t="shared" si="4"/>
        <v>21348891</v>
      </c>
      <c r="Y53" s="56">
        <f t="shared" si="4"/>
        <v>17468207</v>
      </c>
      <c r="Z53" s="57">
        <f>+IF(X53&lt;&gt;0,+(Y53/X53)*100,0)</f>
        <v>81.822549939479288</v>
      </c>
      <c r="AA53" s="54">
        <f>+AA51-AA52</f>
        <v>85396038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67859863</v>
      </c>
      <c r="D56" s="48">
        <f>SUM(D53:D55)</f>
        <v>0</v>
      </c>
      <c r="E56" s="49">
        <f t="shared" si="5"/>
        <v>85396038</v>
      </c>
      <c r="F56" s="50">
        <f t="shared" si="5"/>
        <v>85396038</v>
      </c>
      <c r="G56" s="50">
        <f t="shared" si="5"/>
        <v>31649822</v>
      </c>
      <c r="H56" s="50">
        <f t="shared" si="5"/>
        <v>-2967481</v>
      </c>
      <c r="I56" s="50">
        <f t="shared" si="5"/>
        <v>10134757</v>
      </c>
      <c r="J56" s="50">
        <f t="shared" si="5"/>
        <v>38817098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38817098</v>
      </c>
      <c r="X56" s="50">
        <f t="shared" si="5"/>
        <v>21348891</v>
      </c>
      <c r="Y56" s="50">
        <f t="shared" si="5"/>
        <v>17468207</v>
      </c>
      <c r="Z56" s="51">
        <f>+IF(X56&lt;&gt;0,+(Y56/X56)*100,0)</f>
        <v>81.822549939479288</v>
      </c>
      <c r="AA56" s="48">
        <f>SUM(AA53:AA55)</f>
        <v>85396038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67859863</v>
      </c>
      <c r="D59" s="65">
        <f>SUM(D56:D58)</f>
        <v>0</v>
      </c>
      <c r="E59" s="66">
        <f t="shared" si="6"/>
        <v>85396038</v>
      </c>
      <c r="F59" s="67">
        <f t="shared" si="6"/>
        <v>85396038</v>
      </c>
      <c r="G59" s="67">
        <f t="shared" si="6"/>
        <v>31649822</v>
      </c>
      <c r="H59" s="67">
        <f t="shared" si="6"/>
        <v>-2967481</v>
      </c>
      <c r="I59" s="67">
        <f t="shared" si="6"/>
        <v>10134757</v>
      </c>
      <c r="J59" s="67">
        <f t="shared" si="6"/>
        <v>38817098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38817098</v>
      </c>
      <c r="X59" s="67">
        <f t="shared" si="6"/>
        <v>21348891</v>
      </c>
      <c r="Y59" s="67">
        <f t="shared" si="6"/>
        <v>17468207</v>
      </c>
      <c r="Z59" s="68">
        <f>+IF(X59&lt;&gt;0,+(Y59/X59)*100,0)</f>
        <v>81.822549939479288</v>
      </c>
      <c r="AA59" s="65">
        <f>SUM(AA56:AA58)</f>
        <v>85396038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208864</v>
      </c>
      <c r="D6" s="20"/>
      <c r="E6" s="21"/>
      <c r="F6" s="22"/>
      <c r="G6" s="22">
        <v>21508</v>
      </c>
      <c r="H6" s="22">
        <v>13799</v>
      </c>
      <c r="I6" s="22">
        <v>11271</v>
      </c>
      <c r="J6" s="22">
        <v>46578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46578</v>
      </c>
      <c r="X6" s="22"/>
      <c r="Y6" s="22">
        <v>46578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176984196</v>
      </c>
      <c r="D7" s="20"/>
      <c r="E7" s="21">
        <v>176626952</v>
      </c>
      <c r="F7" s="22">
        <v>176626952</v>
      </c>
      <c r="G7" s="22">
        <v>10289050</v>
      </c>
      <c r="H7" s="22">
        <v>16047380</v>
      </c>
      <c r="I7" s="22">
        <v>12744632</v>
      </c>
      <c r="J7" s="22">
        <v>39081062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39081062</v>
      </c>
      <c r="X7" s="22">
        <v>44156742</v>
      </c>
      <c r="Y7" s="22">
        <v>-5075680</v>
      </c>
      <c r="Z7" s="23">
        <v>-11.494688625351934</v>
      </c>
      <c r="AA7" s="20">
        <v>176626952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8166769</v>
      </c>
      <c r="D13" s="20"/>
      <c r="E13" s="21">
        <v>8600616</v>
      </c>
      <c r="F13" s="22">
        <v>8600616</v>
      </c>
      <c r="G13" s="22">
        <v>715265</v>
      </c>
      <c r="H13" s="22">
        <v>744569</v>
      </c>
      <c r="I13" s="22">
        <v>752928</v>
      </c>
      <c r="J13" s="22">
        <v>2212762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2212762</v>
      </c>
      <c r="X13" s="22">
        <v>2150154</v>
      </c>
      <c r="Y13" s="22">
        <v>62608</v>
      </c>
      <c r="Z13" s="23">
        <v>2.9117914344739959</v>
      </c>
      <c r="AA13" s="20">
        <v>8600616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215040</v>
      </c>
      <c r="D25" s="20"/>
      <c r="E25" s="21">
        <v>1091000</v>
      </c>
      <c r="F25" s="22">
        <v>1091000</v>
      </c>
      <c r="G25" s="22">
        <v>67492</v>
      </c>
      <c r="H25" s="22"/>
      <c r="I25" s="22">
        <v>45760</v>
      </c>
      <c r="J25" s="22">
        <v>113252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113252</v>
      </c>
      <c r="X25" s="22">
        <v>272751</v>
      </c>
      <c r="Y25" s="22">
        <v>-159499</v>
      </c>
      <c r="Z25" s="23">
        <v>-58.477879091185734</v>
      </c>
      <c r="AA25" s="20">
        <v>1091000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-2895526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182679343</v>
      </c>
      <c r="D32" s="29">
        <f t="shared" ref="D32:Y32" si="0">SUM(D6:D31)</f>
        <v>0</v>
      </c>
      <c r="E32" s="30">
        <f t="shared" si="0"/>
        <v>186318568</v>
      </c>
      <c r="F32" s="31">
        <f t="shared" si="0"/>
        <v>186318568</v>
      </c>
      <c r="G32" s="31">
        <f t="shared" si="0"/>
        <v>11093315</v>
      </c>
      <c r="H32" s="31">
        <f t="shared" si="0"/>
        <v>16805748</v>
      </c>
      <c r="I32" s="31">
        <f t="shared" si="0"/>
        <v>13554591</v>
      </c>
      <c r="J32" s="31">
        <f t="shared" si="0"/>
        <v>41453654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41453654</v>
      </c>
      <c r="X32" s="31">
        <f t="shared" si="0"/>
        <v>46579647</v>
      </c>
      <c r="Y32" s="31">
        <f t="shared" si="0"/>
        <v>-5125993</v>
      </c>
      <c r="Z32" s="32">
        <f>+IF(X32&lt;&gt;0,+(Y32/X32)*100,0)</f>
        <v>-11.004791427466163</v>
      </c>
      <c r="AA32" s="29">
        <f>SUM(AA6:AA31)</f>
        <v>186318568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16080723</v>
      </c>
      <c r="D34" s="20"/>
      <c r="E34" s="21">
        <v>17444022</v>
      </c>
      <c r="F34" s="22">
        <v>17444022</v>
      </c>
      <c r="G34" s="22">
        <v>1528604</v>
      </c>
      <c r="H34" s="22">
        <v>1322689</v>
      </c>
      <c r="I34" s="22">
        <v>1416725</v>
      </c>
      <c r="J34" s="22">
        <v>4268018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4268018</v>
      </c>
      <c r="X34" s="22">
        <v>4361010</v>
      </c>
      <c r="Y34" s="22">
        <v>-92992</v>
      </c>
      <c r="Z34" s="23">
        <v>-2.1323500748679778</v>
      </c>
      <c r="AA34" s="20">
        <v>17444022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98082996</v>
      </c>
      <c r="D37" s="20"/>
      <c r="E37" s="21">
        <v>110313160</v>
      </c>
      <c r="F37" s="22">
        <v>110313160</v>
      </c>
      <c r="G37" s="22">
        <v>57570</v>
      </c>
      <c r="H37" s="22">
        <v>8660456</v>
      </c>
      <c r="I37" s="22">
        <v>9057326</v>
      </c>
      <c r="J37" s="22">
        <v>17775352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17775352</v>
      </c>
      <c r="X37" s="22">
        <v>27578289</v>
      </c>
      <c r="Y37" s="22">
        <v>-9802937</v>
      </c>
      <c r="Z37" s="23">
        <v>-35.545849127913627</v>
      </c>
      <c r="AA37" s="20">
        <v>110313160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6866910</v>
      </c>
      <c r="D39" s="20"/>
      <c r="E39" s="21">
        <v>4062819</v>
      </c>
      <c r="F39" s="22">
        <v>4062819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1015704</v>
      </c>
      <c r="Y39" s="22">
        <v>-1015704</v>
      </c>
      <c r="Z39" s="23">
        <v>-100</v>
      </c>
      <c r="AA39" s="20">
        <v>4062819</v>
      </c>
    </row>
    <row r="40" spans="1:27" x14ac:dyDescent="0.25">
      <c r="A40" s="19" t="s">
        <v>40</v>
      </c>
      <c r="B40" s="15" t="s">
        <v>32</v>
      </c>
      <c r="C40" s="20">
        <v>1456599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3730823</v>
      </c>
      <c r="D41" s="20"/>
      <c r="E41" s="21">
        <v>6350000</v>
      </c>
      <c r="F41" s="22">
        <v>6350000</v>
      </c>
      <c r="G41" s="22">
        <v>7632</v>
      </c>
      <c r="H41" s="22">
        <v>166331</v>
      </c>
      <c r="I41" s="22"/>
      <c r="J41" s="22">
        <v>173963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173963</v>
      </c>
      <c r="X41" s="22">
        <v>1587498</v>
      </c>
      <c r="Y41" s="22">
        <v>-1413535</v>
      </c>
      <c r="Z41" s="23">
        <v>-89.041686981652887</v>
      </c>
      <c r="AA41" s="20">
        <v>6350000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23394996</v>
      </c>
      <c r="D43" s="20"/>
      <c r="E43" s="21">
        <v>51897632</v>
      </c>
      <c r="F43" s="22">
        <v>51897632</v>
      </c>
      <c r="G43" s="22"/>
      <c r="H43" s="22">
        <v>5839253</v>
      </c>
      <c r="I43" s="22">
        <v>831162</v>
      </c>
      <c r="J43" s="22">
        <v>6670415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6670415</v>
      </c>
      <c r="X43" s="22">
        <v>12974409</v>
      </c>
      <c r="Y43" s="22">
        <v>-6303994</v>
      </c>
      <c r="Z43" s="23">
        <v>-48.58790870551406</v>
      </c>
      <c r="AA43" s="20">
        <v>51897632</v>
      </c>
    </row>
    <row r="44" spans="1:27" x14ac:dyDescent="0.25">
      <c r="A44" s="19" t="s">
        <v>69</v>
      </c>
      <c r="B44" s="15" t="s">
        <v>32</v>
      </c>
      <c r="C44" s="20">
        <v>373563</v>
      </c>
      <c r="D44" s="20"/>
      <c r="E44" s="21">
        <v>703013</v>
      </c>
      <c r="F44" s="22">
        <v>703013</v>
      </c>
      <c r="G44" s="22">
        <v>17697</v>
      </c>
      <c r="H44" s="22">
        <v>10660</v>
      </c>
      <c r="I44" s="22">
        <v>77298</v>
      </c>
      <c r="J44" s="22">
        <v>105655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105655</v>
      </c>
      <c r="X44" s="22">
        <v>175755</v>
      </c>
      <c r="Y44" s="22">
        <v>-70100</v>
      </c>
      <c r="Z44" s="23">
        <v>-39.885067281158435</v>
      </c>
      <c r="AA44" s="20">
        <v>703013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149986610</v>
      </c>
      <c r="D47" s="29">
        <f t="shared" ref="D47:Y47" si="1">SUM(D34:D46)</f>
        <v>0</v>
      </c>
      <c r="E47" s="30">
        <f t="shared" si="1"/>
        <v>190770646</v>
      </c>
      <c r="F47" s="31">
        <f t="shared" si="1"/>
        <v>190770646</v>
      </c>
      <c r="G47" s="31">
        <f t="shared" si="1"/>
        <v>1611503</v>
      </c>
      <c r="H47" s="31">
        <f t="shared" si="1"/>
        <v>15999389</v>
      </c>
      <c r="I47" s="31">
        <f t="shared" si="1"/>
        <v>11382511</v>
      </c>
      <c r="J47" s="31">
        <f t="shared" si="1"/>
        <v>28993403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28993403</v>
      </c>
      <c r="X47" s="31">
        <f t="shared" si="1"/>
        <v>47692665</v>
      </c>
      <c r="Y47" s="31">
        <f t="shared" si="1"/>
        <v>-18699262</v>
      </c>
      <c r="Z47" s="32">
        <f>+IF(X47&lt;&gt;0,+(Y47/X47)*100,0)</f>
        <v>-39.207836257420297</v>
      </c>
      <c r="AA47" s="29">
        <f>SUM(AA34:AA46)</f>
        <v>190770646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32692733</v>
      </c>
      <c r="D48" s="39">
        <f t="shared" si="2"/>
        <v>0</v>
      </c>
      <c r="E48" s="40">
        <f t="shared" si="2"/>
        <v>-4452078</v>
      </c>
      <c r="F48" s="41">
        <f t="shared" si="2"/>
        <v>-4452078</v>
      </c>
      <c r="G48" s="41">
        <f t="shared" si="2"/>
        <v>9481812</v>
      </c>
      <c r="H48" s="41">
        <f t="shared" si="2"/>
        <v>806359</v>
      </c>
      <c r="I48" s="41">
        <f t="shared" si="2"/>
        <v>2172080</v>
      </c>
      <c r="J48" s="41">
        <f t="shared" si="2"/>
        <v>12460251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12460251</v>
      </c>
      <c r="X48" s="41">
        <f t="shared" si="2"/>
        <v>-1113018</v>
      </c>
      <c r="Y48" s="41">
        <f t="shared" si="2"/>
        <v>13573269</v>
      </c>
      <c r="Z48" s="42">
        <f>+IF(X48&lt;&gt;0,+(Y48/X48)*100,0)</f>
        <v>-1219.501301865738</v>
      </c>
      <c r="AA48" s="39">
        <f>+AA32-AA47</f>
        <v>-4452078</v>
      </c>
    </row>
    <row r="49" spans="1:27" x14ac:dyDescent="0.25">
      <c r="A49" s="43" t="s">
        <v>74</v>
      </c>
      <c r="B49" s="15" t="s">
        <v>32</v>
      </c>
      <c r="C49" s="20">
        <v>13874000</v>
      </c>
      <c r="D49" s="20"/>
      <c r="E49" s="21">
        <v>18808000</v>
      </c>
      <c r="F49" s="22">
        <v>18808000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4701999</v>
      </c>
      <c r="Y49" s="22">
        <v>-4701999</v>
      </c>
      <c r="Z49" s="23">
        <v>-100</v>
      </c>
      <c r="AA49" s="20">
        <v>18808000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46566733</v>
      </c>
      <c r="D51" s="48">
        <f t="shared" si="3"/>
        <v>0</v>
      </c>
      <c r="E51" s="49">
        <f t="shared" si="3"/>
        <v>14355922</v>
      </c>
      <c r="F51" s="50">
        <f t="shared" si="3"/>
        <v>14355922</v>
      </c>
      <c r="G51" s="50">
        <f t="shared" si="3"/>
        <v>9481812</v>
      </c>
      <c r="H51" s="50">
        <f t="shared" si="3"/>
        <v>806359</v>
      </c>
      <c r="I51" s="50">
        <f t="shared" si="3"/>
        <v>2172080</v>
      </c>
      <c r="J51" s="50">
        <f t="shared" si="3"/>
        <v>12460251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12460251</v>
      </c>
      <c r="X51" s="50">
        <f t="shared" si="3"/>
        <v>3588981</v>
      </c>
      <c r="Y51" s="50">
        <f t="shared" si="3"/>
        <v>8871270</v>
      </c>
      <c r="Z51" s="51">
        <f>+IF(X51&lt;&gt;0,+(Y51/X51)*100,0)</f>
        <v>247.18074573256308</v>
      </c>
      <c r="AA51" s="48">
        <f>SUM(AA48:AA50)</f>
        <v>14355922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46566733</v>
      </c>
      <c r="D53" s="54">
        <f>+D51-D52</f>
        <v>0</v>
      </c>
      <c r="E53" s="55">
        <f t="shared" si="4"/>
        <v>14355922</v>
      </c>
      <c r="F53" s="56">
        <f t="shared" si="4"/>
        <v>14355922</v>
      </c>
      <c r="G53" s="56">
        <f t="shared" si="4"/>
        <v>9481812</v>
      </c>
      <c r="H53" s="56">
        <f t="shared" si="4"/>
        <v>806359</v>
      </c>
      <c r="I53" s="56">
        <f t="shared" si="4"/>
        <v>2172080</v>
      </c>
      <c r="J53" s="56">
        <f t="shared" si="4"/>
        <v>12460251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12460251</v>
      </c>
      <c r="X53" s="56">
        <f t="shared" si="4"/>
        <v>3588981</v>
      </c>
      <c r="Y53" s="56">
        <f t="shared" si="4"/>
        <v>8871270</v>
      </c>
      <c r="Z53" s="57">
        <f>+IF(X53&lt;&gt;0,+(Y53/X53)*100,0)</f>
        <v>247.18074573256308</v>
      </c>
      <c r="AA53" s="54">
        <f>+AA51-AA52</f>
        <v>14355922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46566733</v>
      </c>
      <c r="D56" s="48">
        <f>SUM(D53:D55)</f>
        <v>0</v>
      </c>
      <c r="E56" s="49">
        <f t="shared" si="5"/>
        <v>14355922</v>
      </c>
      <c r="F56" s="50">
        <f t="shared" si="5"/>
        <v>14355922</v>
      </c>
      <c r="G56" s="50">
        <f t="shared" si="5"/>
        <v>9481812</v>
      </c>
      <c r="H56" s="50">
        <f t="shared" si="5"/>
        <v>806359</v>
      </c>
      <c r="I56" s="50">
        <f t="shared" si="5"/>
        <v>2172080</v>
      </c>
      <c r="J56" s="50">
        <f t="shared" si="5"/>
        <v>12460251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12460251</v>
      </c>
      <c r="X56" s="50">
        <f t="shared" si="5"/>
        <v>3588981</v>
      </c>
      <c r="Y56" s="50">
        <f t="shared" si="5"/>
        <v>8871270</v>
      </c>
      <c r="Z56" s="51">
        <f>+IF(X56&lt;&gt;0,+(Y56/X56)*100,0)</f>
        <v>247.18074573256308</v>
      </c>
      <c r="AA56" s="48">
        <f>SUM(AA53:AA55)</f>
        <v>14355922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46566733</v>
      </c>
      <c r="D59" s="65">
        <f>SUM(D56:D58)</f>
        <v>0</v>
      </c>
      <c r="E59" s="66">
        <f t="shared" si="6"/>
        <v>14355922</v>
      </c>
      <c r="F59" s="67">
        <f t="shared" si="6"/>
        <v>14355922</v>
      </c>
      <c r="G59" s="67">
        <f t="shared" si="6"/>
        <v>9481812</v>
      </c>
      <c r="H59" s="67">
        <f t="shared" si="6"/>
        <v>806359</v>
      </c>
      <c r="I59" s="67">
        <f t="shared" si="6"/>
        <v>2172080</v>
      </c>
      <c r="J59" s="67">
        <f t="shared" si="6"/>
        <v>12460251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12460251</v>
      </c>
      <c r="X59" s="67">
        <f t="shared" si="6"/>
        <v>3588981</v>
      </c>
      <c r="Y59" s="67">
        <f t="shared" si="6"/>
        <v>8871270</v>
      </c>
      <c r="Z59" s="68">
        <f>+IF(X59&lt;&gt;0,+(Y59/X59)*100,0)</f>
        <v>247.18074573256308</v>
      </c>
      <c r="AA59" s="65">
        <f>SUM(AA56:AA58)</f>
        <v>14355922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-161113</v>
      </c>
      <c r="D6" s="20"/>
      <c r="E6" s="21">
        <v>-1906346</v>
      </c>
      <c r="F6" s="22">
        <v>-1906346</v>
      </c>
      <c r="G6" s="22">
        <v>-178617</v>
      </c>
      <c r="H6" s="22">
        <v>-181872</v>
      </c>
      <c r="I6" s="22">
        <v>-182326</v>
      </c>
      <c r="J6" s="22">
        <v>-542815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-542815</v>
      </c>
      <c r="X6" s="22">
        <v>-476586</v>
      </c>
      <c r="Y6" s="22">
        <v>-66229</v>
      </c>
      <c r="Z6" s="23">
        <v>13.896547527623557</v>
      </c>
      <c r="AA6" s="20">
        <v>-1906346</v>
      </c>
    </row>
    <row r="7" spans="1:27" x14ac:dyDescent="0.25">
      <c r="A7" s="19" t="s">
        <v>35</v>
      </c>
      <c r="B7" s="15" t="s">
        <v>32</v>
      </c>
      <c r="C7" s="20">
        <v>443470775</v>
      </c>
      <c r="D7" s="20"/>
      <c r="E7" s="21">
        <v>491578557</v>
      </c>
      <c r="F7" s="22">
        <v>491578557</v>
      </c>
      <c r="G7" s="22">
        <v>22470206</v>
      </c>
      <c r="H7" s="22">
        <v>52406909</v>
      </c>
      <c r="I7" s="22">
        <v>42585482</v>
      </c>
      <c r="J7" s="22">
        <v>117462597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117462597</v>
      </c>
      <c r="X7" s="22">
        <v>122894637</v>
      </c>
      <c r="Y7" s="22">
        <v>-5432040</v>
      </c>
      <c r="Z7" s="23">
        <v>-4.4200789656915624</v>
      </c>
      <c r="AA7" s="20">
        <v>491578557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-492107</v>
      </c>
      <c r="F8" s="22">
        <v>-492107</v>
      </c>
      <c r="G8" s="22">
        <v>-43602</v>
      </c>
      <c r="H8" s="22">
        <v>-43602</v>
      </c>
      <c r="I8" s="22">
        <v>-43602</v>
      </c>
      <c r="J8" s="22">
        <v>-130806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-130806</v>
      </c>
      <c r="X8" s="22">
        <v>-123027</v>
      </c>
      <c r="Y8" s="22">
        <v>-7779</v>
      </c>
      <c r="Z8" s="23">
        <v>6.323002267794875</v>
      </c>
      <c r="AA8" s="20">
        <v>-492107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-50129</v>
      </c>
      <c r="F9" s="22">
        <v>-50129</v>
      </c>
      <c r="G9" s="22">
        <v>-11901</v>
      </c>
      <c r="H9" s="22">
        <v>-11901</v>
      </c>
      <c r="I9" s="22">
        <v>-11901</v>
      </c>
      <c r="J9" s="22">
        <v>-35703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-35703</v>
      </c>
      <c r="X9" s="22">
        <v>-12531</v>
      </c>
      <c r="Y9" s="22">
        <v>-23172</v>
      </c>
      <c r="Z9" s="23">
        <v>184.91740483600668</v>
      </c>
      <c r="AA9" s="20">
        <v>-50129</v>
      </c>
    </row>
    <row r="10" spans="1:27" x14ac:dyDescent="0.25">
      <c r="A10" s="19" t="s">
        <v>38</v>
      </c>
      <c r="B10" s="15" t="s">
        <v>32</v>
      </c>
      <c r="C10" s="20">
        <v>31505</v>
      </c>
      <c r="D10" s="20"/>
      <c r="E10" s="21">
        <v>37684</v>
      </c>
      <c r="F10" s="22">
        <v>37684</v>
      </c>
      <c r="G10" s="22">
        <v>-32370</v>
      </c>
      <c r="H10" s="22">
        <v>11758</v>
      </c>
      <c r="I10" s="22"/>
      <c r="J10" s="22">
        <v>-20612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-20612</v>
      </c>
      <c r="X10" s="22">
        <v>9420</v>
      </c>
      <c r="Y10" s="22">
        <v>-30032</v>
      </c>
      <c r="Z10" s="23">
        <v>-318.8110403397028</v>
      </c>
      <c r="AA10" s="20">
        <v>37684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1420733</v>
      </c>
      <c r="D19" s="20"/>
      <c r="E19" s="21">
        <v>1462262</v>
      </c>
      <c r="F19" s="22">
        <v>1462262</v>
      </c>
      <c r="G19" s="22">
        <v>580582</v>
      </c>
      <c r="H19" s="22">
        <v>26518</v>
      </c>
      <c r="I19" s="22">
        <v>48311</v>
      </c>
      <c r="J19" s="22">
        <v>655411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655411</v>
      </c>
      <c r="X19" s="22">
        <v>365565</v>
      </c>
      <c r="Y19" s="22">
        <v>289846</v>
      </c>
      <c r="Z19" s="23">
        <v>79.287130879597328</v>
      </c>
      <c r="AA19" s="20">
        <v>1462262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31340632</v>
      </c>
      <c r="D25" s="20"/>
      <c r="E25" s="21">
        <v>35053178</v>
      </c>
      <c r="F25" s="22">
        <v>35053178</v>
      </c>
      <c r="G25" s="22">
        <v>14605510</v>
      </c>
      <c r="H25" s="22"/>
      <c r="I25" s="22"/>
      <c r="J25" s="22">
        <v>14605510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14605510</v>
      </c>
      <c r="X25" s="22">
        <v>8763294</v>
      </c>
      <c r="Y25" s="22">
        <v>5842216</v>
      </c>
      <c r="Z25" s="23">
        <v>66.666894891350211</v>
      </c>
      <c r="AA25" s="20">
        <v>35053178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476102532</v>
      </c>
      <c r="D32" s="29">
        <f t="shared" ref="D32:Y32" si="0">SUM(D6:D31)</f>
        <v>0</v>
      </c>
      <c r="E32" s="30">
        <f t="shared" si="0"/>
        <v>525683099</v>
      </c>
      <c r="F32" s="31">
        <f t="shared" si="0"/>
        <v>525683099</v>
      </c>
      <c r="G32" s="31">
        <f t="shared" si="0"/>
        <v>37389808</v>
      </c>
      <c r="H32" s="31">
        <f t="shared" si="0"/>
        <v>52207810</v>
      </c>
      <c r="I32" s="31">
        <f t="shared" si="0"/>
        <v>42395964</v>
      </c>
      <c r="J32" s="31">
        <f t="shared" si="0"/>
        <v>131993582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131993582</v>
      </c>
      <c r="X32" s="31">
        <f t="shared" si="0"/>
        <v>131420772</v>
      </c>
      <c r="Y32" s="31">
        <f t="shared" si="0"/>
        <v>572810</v>
      </c>
      <c r="Z32" s="32">
        <f>+IF(X32&lt;&gt;0,+(Y32/X32)*100,0)</f>
        <v>0.43585956107456136</v>
      </c>
      <c r="AA32" s="29">
        <f>SUM(AA6:AA31)</f>
        <v>525683099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39415822</v>
      </c>
      <c r="D34" s="20"/>
      <c r="E34" s="21">
        <v>42946112</v>
      </c>
      <c r="F34" s="22">
        <v>42946112</v>
      </c>
      <c r="G34" s="22">
        <v>3411969</v>
      </c>
      <c r="H34" s="22">
        <v>3610759</v>
      </c>
      <c r="I34" s="22">
        <v>3769990</v>
      </c>
      <c r="J34" s="22">
        <v>10792718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10792718</v>
      </c>
      <c r="X34" s="22">
        <v>10736529</v>
      </c>
      <c r="Y34" s="22">
        <v>56189</v>
      </c>
      <c r="Z34" s="23">
        <v>0.52334418320855836</v>
      </c>
      <c r="AA34" s="20">
        <v>42946112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444405882</v>
      </c>
      <c r="D37" s="20"/>
      <c r="E37" s="21">
        <v>495400436</v>
      </c>
      <c r="F37" s="22">
        <v>495400436</v>
      </c>
      <c r="G37" s="22">
        <v>38051347</v>
      </c>
      <c r="H37" s="22">
        <v>43133897</v>
      </c>
      <c r="I37" s="22">
        <v>41141850</v>
      </c>
      <c r="J37" s="22">
        <v>122327094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122327094</v>
      </c>
      <c r="X37" s="22">
        <v>123850107</v>
      </c>
      <c r="Y37" s="22">
        <v>-1523013</v>
      </c>
      <c r="Z37" s="23">
        <v>-1.2297227970905185</v>
      </c>
      <c r="AA37" s="20">
        <v>495400436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50001788</v>
      </c>
      <c r="F38" s="22">
        <v>50001788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12500448</v>
      </c>
      <c r="Y38" s="22">
        <v>-12500448</v>
      </c>
      <c r="Z38" s="23">
        <v>-100</v>
      </c>
      <c r="AA38" s="20">
        <v>50001788</v>
      </c>
    </row>
    <row r="39" spans="1:27" x14ac:dyDescent="0.25">
      <c r="A39" s="19" t="s">
        <v>65</v>
      </c>
      <c r="B39" s="15" t="s">
        <v>32</v>
      </c>
      <c r="C39" s="20">
        <v>92502210</v>
      </c>
      <c r="D39" s="20"/>
      <c r="E39" s="21">
        <v>38575820</v>
      </c>
      <c r="F39" s="22">
        <v>38575820</v>
      </c>
      <c r="G39" s="22">
        <v>5631381</v>
      </c>
      <c r="H39" s="22">
        <v>5631381</v>
      </c>
      <c r="I39" s="22">
        <v>16789688</v>
      </c>
      <c r="J39" s="22">
        <v>28052450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28052450</v>
      </c>
      <c r="X39" s="22">
        <v>9643956</v>
      </c>
      <c r="Y39" s="22">
        <v>18408494</v>
      </c>
      <c r="Z39" s="23">
        <v>190.88114877338717</v>
      </c>
      <c r="AA39" s="20">
        <v>38575820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109744642</v>
      </c>
      <c r="D41" s="20"/>
      <c r="E41" s="21">
        <v>51630175</v>
      </c>
      <c r="F41" s="22">
        <v>51630175</v>
      </c>
      <c r="G41" s="22">
        <v>3100</v>
      </c>
      <c r="H41" s="22">
        <v>4083454</v>
      </c>
      <c r="I41" s="22">
        <v>5958260</v>
      </c>
      <c r="J41" s="22">
        <v>10044814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10044814</v>
      </c>
      <c r="X41" s="22">
        <v>12907542</v>
      </c>
      <c r="Y41" s="22">
        <v>-2862728</v>
      </c>
      <c r="Z41" s="23">
        <v>-22.178723106227352</v>
      </c>
      <c r="AA41" s="20">
        <v>51630175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32553251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22901176</v>
      </c>
      <c r="D44" s="20"/>
      <c r="E44" s="21">
        <v>8533240</v>
      </c>
      <c r="F44" s="22">
        <v>8533240</v>
      </c>
      <c r="G44" s="22">
        <v>732683</v>
      </c>
      <c r="H44" s="22">
        <v>296201</v>
      </c>
      <c r="I44" s="22">
        <v>324556</v>
      </c>
      <c r="J44" s="22">
        <v>1353440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1353440</v>
      </c>
      <c r="X44" s="22">
        <v>2133309</v>
      </c>
      <c r="Y44" s="22">
        <v>-779869</v>
      </c>
      <c r="Z44" s="23">
        <v>-36.556776350730253</v>
      </c>
      <c r="AA44" s="20">
        <v>8533240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741522983</v>
      </c>
      <c r="D47" s="29">
        <f t="shared" ref="D47:Y47" si="1">SUM(D34:D46)</f>
        <v>0</v>
      </c>
      <c r="E47" s="30">
        <f t="shared" si="1"/>
        <v>687087571</v>
      </c>
      <c r="F47" s="31">
        <f t="shared" si="1"/>
        <v>687087571</v>
      </c>
      <c r="G47" s="31">
        <f t="shared" si="1"/>
        <v>47830480</v>
      </c>
      <c r="H47" s="31">
        <f t="shared" si="1"/>
        <v>56755692</v>
      </c>
      <c r="I47" s="31">
        <f t="shared" si="1"/>
        <v>67984344</v>
      </c>
      <c r="J47" s="31">
        <f t="shared" si="1"/>
        <v>172570516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172570516</v>
      </c>
      <c r="X47" s="31">
        <f t="shared" si="1"/>
        <v>171771891</v>
      </c>
      <c r="Y47" s="31">
        <f t="shared" si="1"/>
        <v>798625</v>
      </c>
      <c r="Z47" s="32">
        <f>+IF(X47&lt;&gt;0,+(Y47/X47)*100,0)</f>
        <v>0.46493346225081722</v>
      </c>
      <c r="AA47" s="29">
        <f>SUM(AA34:AA46)</f>
        <v>687087571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-265420451</v>
      </c>
      <c r="D48" s="39">
        <f t="shared" si="2"/>
        <v>0</v>
      </c>
      <c r="E48" s="40">
        <f t="shared" si="2"/>
        <v>-161404472</v>
      </c>
      <c r="F48" s="41">
        <f t="shared" si="2"/>
        <v>-161404472</v>
      </c>
      <c r="G48" s="41">
        <f t="shared" si="2"/>
        <v>-10440672</v>
      </c>
      <c r="H48" s="41">
        <f t="shared" si="2"/>
        <v>-4547882</v>
      </c>
      <c r="I48" s="41">
        <f t="shared" si="2"/>
        <v>-25588380</v>
      </c>
      <c r="J48" s="41">
        <f t="shared" si="2"/>
        <v>-40576934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-40576934</v>
      </c>
      <c r="X48" s="41">
        <f t="shared" si="2"/>
        <v>-40351119</v>
      </c>
      <c r="Y48" s="41">
        <f t="shared" si="2"/>
        <v>-225815</v>
      </c>
      <c r="Z48" s="42">
        <f>+IF(X48&lt;&gt;0,+(Y48/X48)*100,0)</f>
        <v>0.55962512464648129</v>
      </c>
      <c r="AA48" s="39">
        <f>+AA32-AA47</f>
        <v>-161404472</v>
      </c>
    </row>
    <row r="49" spans="1:27" x14ac:dyDescent="0.25">
      <c r="A49" s="43" t="s">
        <v>74</v>
      </c>
      <c r="B49" s="15" t="s">
        <v>32</v>
      </c>
      <c r="C49" s="20">
        <v>48748261</v>
      </c>
      <c r="D49" s="20"/>
      <c r="E49" s="21">
        <v>74682350</v>
      </c>
      <c r="F49" s="22">
        <v>74682350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18670587</v>
      </c>
      <c r="Y49" s="22">
        <v>-18670587</v>
      </c>
      <c r="Z49" s="23">
        <v>-100</v>
      </c>
      <c r="AA49" s="20">
        <v>74682350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-216672190</v>
      </c>
      <c r="D51" s="48">
        <f t="shared" si="3"/>
        <v>0</v>
      </c>
      <c r="E51" s="49">
        <f t="shared" si="3"/>
        <v>-86722122</v>
      </c>
      <c r="F51" s="50">
        <f t="shared" si="3"/>
        <v>-86722122</v>
      </c>
      <c r="G51" s="50">
        <f t="shared" si="3"/>
        <v>-10440672</v>
      </c>
      <c r="H51" s="50">
        <f t="shared" si="3"/>
        <v>-4547882</v>
      </c>
      <c r="I51" s="50">
        <f t="shared" si="3"/>
        <v>-25588380</v>
      </c>
      <c r="J51" s="50">
        <f t="shared" si="3"/>
        <v>-40576934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-40576934</v>
      </c>
      <c r="X51" s="50">
        <f t="shared" si="3"/>
        <v>-21680532</v>
      </c>
      <c r="Y51" s="50">
        <f t="shared" si="3"/>
        <v>-18896402</v>
      </c>
      <c r="Z51" s="51">
        <f>+IF(X51&lt;&gt;0,+(Y51/X51)*100,0)</f>
        <v>87.158387072789552</v>
      </c>
      <c r="AA51" s="48">
        <f>SUM(AA48:AA50)</f>
        <v>-86722122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-216672190</v>
      </c>
      <c r="D53" s="54">
        <f>+D51-D52</f>
        <v>0</v>
      </c>
      <c r="E53" s="55">
        <f t="shared" si="4"/>
        <v>-86722122</v>
      </c>
      <c r="F53" s="56">
        <f t="shared" si="4"/>
        <v>-86722122</v>
      </c>
      <c r="G53" s="56">
        <f t="shared" si="4"/>
        <v>-10440672</v>
      </c>
      <c r="H53" s="56">
        <f t="shared" si="4"/>
        <v>-4547882</v>
      </c>
      <c r="I53" s="56">
        <f t="shared" si="4"/>
        <v>-25588380</v>
      </c>
      <c r="J53" s="56">
        <f t="shared" si="4"/>
        <v>-40576934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-40576934</v>
      </c>
      <c r="X53" s="56">
        <f t="shared" si="4"/>
        <v>-21680532</v>
      </c>
      <c r="Y53" s="56">
        <f t="shared" si="4"/>
        <v>-18896402</v>
      </c>
      <c r="Z53" s="57">
        <f>+IF(X53&lt;&gt;0,+(Y53/X53)*100,0)</f>
        <v>87.158387072789552</v>
      </c>
      <c r="AA53" s="54">
        <f>+AA51-AA52</f>
        <v>-86722122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-216672190</v>
      </c>
      <c r="D56" s="48">
        <f>SUM(D53:D55)</f>
        <v>0</v>
      </c>
      <c r="E56" s="49">
        <f t="shared" si="5"/>
        <v>-86722122</v>
      </c>
      <c r="F56" s="50">
        <f t="shared" si="5"/>
        <v>-86722122</v>
      </c>
      <c r="G56" s="50">
        <f t="shared" si="5"/>
        <v>-10440672</v>
      </c>
      <c r="H56" s="50">
        <f t="shared" si="5"/>
        <v>-4547882</v>
      </c>
      <c r="I56" s="50">
        <f t="shared" si="5"/>
        <v>-25588380</v>
      </c>
      <c r="J56" s="50">
        <f t="shared" si="5"/>
        <v>-40576934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-40576934</v>
      </c>
      <c r="X56" s="50">
        <f t="shared" si="5"/>
        <v>-21680532</v>
      </c>
      <c r="Y56" s="50">
        <f t="shared" si="5"/>
        <v>-18896402</v>
      </c>
      <c r="Z56" s="51">
        <f>+IF(X56&lt;&gt;0,+(Y56/X56)*100,0)</f>
        <v>87.158387072789552</v>
      </c>
      <c r="AA56" s="48">
        <f>SUM(AA53:AA55)</f>
        <v>-86722122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-216672190</v>
      </c>
      <c r="D59" s="65">
        <f>SUM(D56:D58)</f>
        <v>0</v>
      </c>
      <c r="E59" s="66">
        <f t="shared" si="6"/>
        <v>-86722122</v>
      </c>
      <c r="F59" s="67">
        <f t="shared" si="6"/>
        <v>-86722122</v>
      </c>
      <c r="G59" s="67">
        <f t="shared" si="6"/>
        <v>-10440672</v>
      </c>
      <c r="H59" s="67">
        <f t="shared" si="6"/>
        <v>-4547882</v>
      </c>
      <c r="I59" s="67">
        <f t="shared" si="6"/>
        <v>-25588380</v>
      </c>
      <c r="J59" s="67">
        <f t="shared" si="6"/>
        <v>-40576934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-40576934</v>
      </c>
      <c r="X59" s="67">
        <f t="shared" si="6"/>
        <v>-21680532</v>
      </c>
      <c r="Y59" s="67">
        <f t="shared" si="6"/>
        <v>-18896402</v>
      </c>
      <c r="Z59" s="68">
        <f>+IF(X59&lt;&gt;0,+(Y59/X59)*100,0)</f>
        <v>87.158387072789552</v>
      </c>
      <c r="AA59" s="65">
        <f>SUM(AA56:AA58)</f>
        <v>-86722122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405918549</v>
      </c>
      <c r="D7" s="20"/>
      <c r="E7" s="21">
        <v>440480240</v>
      </c>
      <c r="F7" s="22">
        <v>440480240</v>
      </c>
      <c r="G7" s="22"/>
      <c r="H7" s="22">
        <v>45981728</v>
      </c>
      <c r="I7" s="22">
        <v>44280469</v>
      </c>
      <c r="J7" s="22">
        <v>90262197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90262197</v>
      </c>
      <c r="X7" s="22">
        <v>118119616</v>
      </c>
      <c r="Y7" s="22">
        <v>-27857419</v>
      </c>
      <c r="Z7" s="23">
        <v>-23.584075146333021</v>
      </c>
      <c r="AA7" s="20">
        <v>440480240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77751862</v>
      </c>
      <c r="F13" s="22">
        <v>77751862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-4260592</v>
      </c>
      <c r="Y13" s="22">
        <v>4260592</v>
      </c>
      <c r="Z13" s="23">
        <v>-100</v>
      </c>
      <c r="AA13" s="20">
        <v>77751862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18423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405936972</v>
      </c>
      <c r="D32" s="29">
        <f t="shared" ref="D32:Y32" si="0">SUM(D6:D31)</f>
        <v>0</v>
      </c>
      <c r="E32" s="30">
        <f t="shared" si="0"/>
        <v>518232102</v>
      </c>
      <c r="F32" s="31">
        <f t="shared" si="0"/>
        <v>518232102</v>
      </c>
      <c r="G32" s="31">
        <f t="shared" si="0"/>
        <v>0</v>
      </c>
      <c r="H32" s="31">
        <f t="shared" si="0"/>
        <v>45981728</v>
      </c>
      <c r="I32" s="31">
        <f t="shared" si="0"/>
        <v>44280469</v>
      </c>
      <c r="J32" s="31">
        <f t="shared" si="0"/>
        <v>90262197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90262197</v>
      </c>
      <c r="X32" s="31">
        <f t="shared" si="0"/>
        <v>113859024</v>
      </c>
      <c r="Y32" s="31">
        <f t="shared" si="0"/>
        <v>-23596827</v>
      </c>
      <c r="Z32" s="32">
        <f>+IF(X32&lt;&gt;0,+(Y32/X32)*100,0)</f>
        <v>-20.724599747139937</v>
      </c>
      <c r="AA32" s="29">
        <f>SUM(AA6:AA31)</f>
        <v>518232102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39218500</v>
      </c>
      <c r="D34" s="20"/>
      <c r="E34" s="21">
        <v>39081230</v>
      </c>
      <c r="F34" s="22">
        <v>39081230</v>
      </c>
      <c r="G34" s="22"/>
      <c r="H34" s="22">
        <v>3821334</v>
      </c>
      <c r="I34" s="22">
        <v>6693019</v>
      </c>
      <c r="J34" s="22">
        <v>10514353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10514353</v>
      </c>
      <c r="X34" s="22">
        <v>14697251</v>
      </c>
      <c r="Y34" s="22">
        <v>-4182898</v>
      </c>
      <c r="Z34" s="23">
        <v>-28.460410725788108</v>
      </c>
      <c r="AA34" s="20">
        <v>39081230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201434037</v>
      </c>
      <c r="D37" s="20"/>
      <c r="E37" s="21">
        <v>219712305</v>
      </c>
      <c r="F37" s="22">
        <v>219712305</v>
      </c>
      <c r="G37" s="22"/>
      <c r="H37" s="22">
        <v>23781752</v>
      </c>
      <c r="I37" s="22">
        <v>21758548</v>
      </c>
      <c r="J37" s="22">
        <v>45540300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45540300</v>
      </c>
      <c r="X37" s="22">
        <v>48999213</v>
      </c>
      <c r="Y37" s="22">
        <v>-3458913</v>
      </c>
      <c r="Z37" s="23">
        <v>-7.0591195005519785</v>
      </c>
      <c r="AA37" s="20">
        <v>219712305</v>
      </c>
    </row>
    <row r="38" spans="1:27" x14ac:dyDescent="0.25">
      <c r="A38" s="19" t="s">
        <v>64</v>
      </c>
      <c r="B38" s="15" t="s">
        <v>32</v>
      </c>
      <c r="C38" s="20">
        <v>103401445</v>
      </c>
      <c r="D38" s="20"/>
      <c r="E38" s="21">
        <v>140000000</v>
      </c>
      <c r="F38" s="22">
        <v>140000000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17612942</v>
      </c>
      <c r="Y38" s="22">
        <v>-17612942</v>
      </c>
      <c r="Z38" s="23">
        <v>-100</v>
      </c>
      <c r="AA38" s="20">
        <v>140000000</v>
      </c>
    </row>
    <row r="39" spans="1:27" x14ac:dyDescent="0.25">
      <c r="A39" s="19" t="s">
        <v>65</v>
      </c>
      <c r="B39" s="15" t="s">
        <v>32</v>
      </c>
      <c r="C39" s="20">
        <v>19297351</v>
      </c>
      <c r="D39" s="20"/>
      <c r="E39" s="21">
        <v>10721750</v>
      </c>
      <c r="F39" s="22">
        <v>10721750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2712605</v>
      </c>
      <c r="Y39" s="22">
        <v>-2712605</v>
      </c>
      <c r="Z39" s="23">
        <v>-100</v>
      </c>
      <c r="AA39" s="20">
        <v>10721750</v>
      </c>
    </row>
    <row r="40" spans="1:27" x14ac:dyDescent="0.25">
      <c r="A40" s="19" t="s">
        <v>40</v>
      </c>
      <c r="B40" s="15" t="s">
        <v>32</v>
      </c>
      <c r="C40" s="20">
        <v>51977690</v>
      </c>
      <c r="D40" s="20"/>
      <c r="E40" s="21">
        <v>42174099</v>
      </c>
      <c r="F40" s="22">
        <v>42174099</v>
      </c>
      <c r="G40" s="22"/>
      <c r="H40" s="22">
        <v>6989364</v>
      </c>
      <c r="I40" s="22">
        <v>13785399</v>
      </c>
      <c r="J40" s="22">
        <v>20774763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20774763</v>
      </c>
      <c r="X40" s="22">
        <v>11438442</v>
      </c>
      <c r="Y40" s="22">
        <v>9336321</v>
      </c>
      <c r="Z40" s="23">
        <v>81.622313598302981</v>
      </c>
      <c r="AA40" s="20">
        <v>42174099</v>
      </c>
    </row>
    <row r="41" spans="1:27" x14ac:dyDescent="0.25">
      <c r="A41" s="19" t="s">
        <v>66</v>
      </c>
      <c r="B41" s="15" t="s">
        <v>32</v>
      </c>
      <c r="C41" s="20">
        <v>5463708</v>
      </c>
      <c r="D41" s="20"/>
      <c r="E41" s="21">
        <v>3668030</v>
      </c>
      <c r="F41" s="22">
        <v>3668030</v>
      </c>
      <c r="G41" s="22"/>
      <c r="H41" s="22">
        <v>7493</v>
      </c>
      <c r="I41" s="22">
        <v>492633</v>
      </c>
      <c r="J41" s="22">
        <v>500126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500126</v>
      </c>
      <c r="X41" s="22">
        <v>719100</v>
      </c>
      <c r="Y41" s="22">
        <v>-218974</v>
      </c>
      <c r="Z41" s="23">
        <v>-30.451119454874149</v>
      </c>
      <c r="AA41" s="20">
        <v>3668030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39868361</v>
      </c>
      <c r="D43" s="20"/>
      <c r="E43" s="21">
        <v>36156819</v>
      </c>
      <c r="F43" s="22">
        <v>36156819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9039207</v>
      </c>
      <c r="Y43" s="22">
        <v>-9039207</v>
      </c>
      <c r="Z43" s="23">
        <v>-100</v>
      </c>
      <c r="AA43" s="20">
        <v>36156819</v>
      </c>
    </row>
    <row r="44" spans="1:27" x14ac:dyDescent="0.25">
      <c r="A44" s="19" t="s">
        <v>69</v>
      </c>
      <c r="B44" s="15" t="s">
        <v>32</v>
      </c>
      <c r="C44" s="20">
        <v>1865301</v>
      </c>
      <c r="D44" s="20"/>
      <c r="E44" s="21">
        <v>3643637</v>
      </c>
      <c r="F44" s="22">
        <v>3643637</v>
      </c>
      <c r="G44" s="22"/>
      <c r="H44" s="22">
        <v>329029</v>
      </c>
      <c r="I44" s="22">
        <v>180953</v>
      </c>
      <c r="J44" s="22">
        <v>509982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509982</v>
      </c>
      <c r="X44" s="22">
        <v>920036</v>
      </c>
      <c r="Y44" s="22">
        <v>-410054</v>
      </c>
      <c r="Z44" s="23">
        <v>-44.569342938754566</v>
      </c>
      <c r="AA44" s="20">
        <v>3643637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108356202</v>
      </c>
      <c r="D46" s="20"/>
      <c r="E46" s="21">
        <v>94159176</v>
      </c>
      <c r="F46" s="22">
        <v>94159176</v>
      </c>
      <c r="G46" s="22"/>
      <c r="H46" s="22">
        <v>26752504</v>
      </c>
      <c r="I46" s="22">
        <v>9338674</v>
      </c>
      <c r="J46" s="22">
        <v>36091178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36091178</v>
      </c>
      <c r="X46" s="22">
        <v>7764502</v>
      </c>
      <c r="Y46" s="22">
        <v>28326676</v>
      </c>
      <c r="Z46" s="23">
        <v>364.82283087827142</v>
      </c>
      <c r="AA46" s="20">
        <v>94159176</v>
      </c>
    </row>
    <row r="47" spans="1:27" x14ac:dyDescent="0.25">
      <c r="A47" s="37" t="s">
        <v>72</v>
      </c>
      <c r="B47" s="28" t="s">
        <v>32</v>
      </c>
      <c r="C47" s="29">
        <f>SUM(C34:C46)</f>
        <v>570882595</v>
      </c>
      <c r="D47" s="29">
        <f t="shared" ref="D47:Y47" si="1">SUM(D34:D46)</f>
        <v>0</v>
      </c>
      <c r="E47" s="30">
        <f t="shared" si="1"/>
        <v>589317046</v>
      </c>
      <c r="F47" s="31">
        <f t="shared" si="1"/>
        <v>589317046</v>
      </c>
      <c r="G47" s="31">
        <f t="shared" si="1"/>
        <v>0</v>
      </c>
      <c r="H47" s="31">
        <f t="shared" si="1"/>
        <v>61681476</v>
      </c>
      <c r="I47" s="31">
        <f t="shared" si="1"/>
        <v>52249226</v>
      </c>
      <c r="J47" s="31">
        <f t="shared" si="1"/>
        <v>113930702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113930702</v>
      </c>
      <c r="X47" s="31">
        <f t="shared" si="1"/>
        <v>113903298</v>
      </c>
      <c r="Y47" s="31">
        <f t="shared" si="1"/>
        <v>27404</v>
      </c>
      <c r="Z47" s="32">
        <f>+IF(X47&lt;&gt;0,+(Y47/X47)*100,0)</f>
        <v>2.4059004858665287E-2</v>
      </c>
      <c r="AA47" s="29">
        <f>SUM(AA34:AA46)</f>
        <v>589317046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-164945623</v>
      </c>
      <c r="D48" s="39">
        <f t="shared" si="2"/>
        <v>0</v>
      </c>
      <c r="E48" s="40">
        <f t="shared" si="2"/>
        <v>-71084944</v>
      </c>
      <c r="F48" s="41">
        <f t="shared" si="2"/>
        <v>-71084944</v>
      </c>
      <c r="G48" s="41">
        <f t="shared" si="2"/>
        <v>0</v>
      </c>
      <c r="H48" s="41">
        <f t="shared" si="2"/>
        <v>-15699748</v>
      </c>
      <c r="I48" s="41">
        <f t="shared" si="2"/>
        <v>-7968757</v>
      </c>
      <c r="J48" s="41">
        <f t="shared" si="2"/>
        <v>-23668505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-23668505</v>
      </c>
      <c r="X48" s="41">
        <f t="shared" si="2"/>
        <v>-44274</v>
      </c>
      <c r="Y48" s="41">
        <f t="shared" si="2"/>
        <v>-23624231</v>
      </c>
      <c r="Z48" s="42">
        <f>+IF(X48&lt;&gt;0,+(Y48/X48)*100,0)</f>
        <v>53359.152098296967</v>
      </c>
      <c r="AA48" s="39">
        <f>+AA32-AA47</f>
        <v>-71084944</v>
      </c>
    </row>
    <row r="49" spans="1:27" x14ac:dyDescent="0.25">
      <c r="A49" s="43" t="s">
        <v>74</v>
      </c>
      <c r="B49" s="15" t="s">
        <v>32</v>
      </c>
      <c r="C49" s="20">
        <v>2410226</v>
      </c>
      <c r="D49" s="20"/>
      <c r="E49" s="21">
        <v>40806000</v>
      </c>
      <c r="F49" s="22">
        <v>40806000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9836796</v>
      </c>
      <c r="Y49" s="22">
        <v>-9836796</v>
      </c>
      <c r="Z49" s="23">
        <v>-100</v>
      </c>
      <c r="AA49" s="20">
        <v>40806000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-162535397</v>
      </c>
      <c r="D51" s="48">
        <f t="shared" si="3"/>
        <v>0</v>
      </c>
      <c r="E51" s="49">
        <f t="shared" si="3"/>
        <v>-30278944</v>
      </c>
      <c r="F51" s="50">
        <f t="shared" si="3"/>
        <v>-30278944</v>
      </c>
      <c r="G51" s="50">
        <f t="shared" si="3"/>
        <v>0</v>
      </c>
      <c r="H51" s="50">
        <f t="shared" si="3"/>
        <v>-15699748</v>
      </c>
      <c r="I51" s="50">
        <f t="shared" si="3"/>
        <v>-7968757</v>
      </c>
      <c r="J51" s="50">
        <f t="shared" si="3"/>
        <v>-23668505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-23668505</v>
      </c>
      <c r="X51" s="50">
        <f t="shared" si="3"/>
        <v>9792522</v>
      </c>
      <c r="Y51" s="50">
        <f t="shared" si="3"/>
        <v>-33461027</v>
      </c>
      <c r="Z51" s="51">
        <f>+IF(X51&lt;&gt;0,+(Y51/X51)*100,0)</f>
        <v>-341.69978887971865</v>
      </c>
      <c r="AA51" s="48">
        <f>SUM(AA48:AA50)</f>
        <v>-30278944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-162535397</v>
      </c>
      <c r="D53" s="54">
        <f>+D51-D52</f>
        <v>0</v>
      </c>
      <c r="E53" s="55">
        <f t="shared" si="4"/>
        <v>-30278944</v>
      </c>
      <c r="F53" s="56">
        <f t="shared" si="4"/>
        <v>-30278944</v>
      </c>
      <c r="G53" s="56">
        <f t="shared" si="4"/>
        <v>0</v>
      </c>
      <c r="H53" s="56">
        <f t="shared" si="4"/>
        <v>-15699748</v>
      </c>
      <c r="I53" s="56">
        <f t="shared" si="4"/>
        <v>-7968757</v>
      </c>
      <c r="J53" s="56">
        <f t="shared" si="4"/>
        <v>-23668505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-23668505</v>
      </c>
      <c r="X53" s="56">
        <f t="shared" si="4"/>
        <v>9792522</v>
      </c>
      <c r="Y53" s="56">
        <f t="shared" si="4"/>
        <v>-33461027</v>
      </c>
      <c r="Z53" s="57">
        <f>+IF(X53&lt;&gt;0,+(Y53/X53)*100,0)</f>
        <v>-341.69978887971865</v>
      </c>
      <c r="AA53" s="54">
        <f>+AA51-AA52</f>
        <v>-30278944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-162535397</v>
      </c>
      <c r="D56" s="48">
        <f>SUM(D53:D55)</f>
        <v>0</v>
      </c>
      <c r="E56" s="49">
        <f t="shared" si="5"/>
        <v>-30278944</v>
      </c>
      <c r="F56" s="50">
        <f t="shared" si="5"/>
        <v>-30278944</v>
      </c>
      <c r="G56" s="50">
        <f t="shared" si="5"/>
        <v>0</v>
      </c>
      <c r="H56" s="50">
        <f t="shared" si="5"/>
        <v>-15699748</v>
      </c>
      <c r="I56" s="50">
        <f t="shared" si="5"/>
        <v>-7968757</v>
      </c>
      <c r="J56" s="50">
        <f t="shared" si="5"/>
        <v>-23668505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-23668505</v>
      </c>
      <c r="X56" s="50">
        <f t="shared" si="5"/>
        <v>9792522</v>
      </c>
      <c r="Y56" s="50">
        <f t="shared" si="5"/>
        <v>-33461027</v>
      </c>
      <c r="Z56" s="51">
        <f>+IF(X56&lt;&gt;0,+(Y56/X56)*100,0)</f>
        <v>-341.69978887971865</v>
      </c>
      <c r="AA56" s="48">
        <f>SUM(AA53:AA55)</f>
        <v>-30278944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-162535397</v>
      </c>
      <c r="D59" s="65">
        <f>SUM(D56:D58)</f>
        <v>0</v>
      </c>
      <c r="E59" s="66">
        <f t="shared" si="6"/>
        <v>-30278944</v>
      </c>
      <c r="F59" s="67">
        <f t="shared" si="6"/>
        <v>-30278944</v>
      </c>
      <c r="G59" s="67">
        <f t="shared" si="6"/>
        <v>0</v>
      </c>
      <c r="H59" s="67">
        <f t="shared" si="6"/>
        <v>-15699748</v>
      </c>
      <c r="I59" s="67">
        <f t="shared" si="6"/>
        <v>-7968757</v>
      </c>
      <c r="J59" s="67">
        <f t="shared" si="6"/>
        <v>-23668505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-23668505</v>
      </c>
      <c r="X59" s="67">
        <f t="shared" si="6"/>
        <v>9792522</v>
      </c>
      <c r="Y59" s="67">
        <f t="shared" si="6"/>
        <v>-33461027</v>
      </c>
      <c r="Z59" s="68">
        <f>+IF(X59&lt;&gt;0,+(Y59/X59)*100,0)</f>
        <v>-341.69978887971865</v>
      </c>
      <c r="AA59" s="65">
        <f>SUM(AA56:AA58)</f>
        <v>-30278944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94566</v>
      </c>
      <c r="F6" s="22">
        <v>94566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23011</v>
      </c>
      <c r="Y6" s="22">
        <v>-23011</v>
      </c>
      <c r="Z6" s="23">
        <v>-100</v>
      </c>
      <c r="AA6" s="20">
        <v>94566</v>
      </c>
    </row>
    <row r="7" spans="1:27" x14ac:dyDescent="0.25">
      <c r="A7" s="19" t="s">
        <v>35</v>
      </c>
      <c r="B7" s="15" t="s">
        <v>32</v>
      </c>
      <c r="C7" s="20">
        <v>375597866</v>
      </c>
      <c r="D7" s="20"/>
      <c r="E7" s="21">
        <v>205593141</v>
      </c>
      <c r="F7" s="22">
        <v>205593141</v>
      </c>
      <c r="G7" s="22">
        <v>30085378</v>
      </c>
      <c r="H7" s="22">
        <v>26205136</v>
      </c>
      <c r="I7" s="22">
        <v>29214956</v>
      </c>
      <c r="J7" s="22">
        <v>85505470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85505470</v>
      </c>
      <c r="X7" s="22">
        <v>50004662</v>
      </c>
      <c r="Y7" s="22">
        <v>35500808</v>
      </c>
      <c r="Z7" s="23">
        <v>70.994996426533191</v>
      </c>
      <c r="AA7" s="20">
        <v>205593141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920598</v>
      </c>
      <c r="I8" s="22">
        <v>3481283</v>
      </c>
      <c r="J8" s="22">
        <v>4401881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4401881</v>
      </c>
      <c r="X8" s="22"/>
      <c r="Y8" s="22">
        <v>4401881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4176</v>
      </c>
      <c r="D10" s="20"/>
      <c r="E10" s="21">
        <v>13024</v>
      </c>
      <c r="F10" s="22">
        <v>13024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3170</v>
      </c>
      <c r="Y10" s="22">
        <v>-3170</v>
      </c>
      <c r="Z10" s="23">
        <v>-100</v>
      </c>
      <c r="AA10" s="20">
        <v>13024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13535194</v>
      </c>
      <c r="D25" s="20"/>
      <c r="E25" s="21">
        <v>4792338</v>
      </c>
      <c r="F25" s="22">
        <v>4792338</v>
      </c>
      <c r="G25" s="22">
        <v>1996809</v>
      </c>
      <c r="H25" s="22"/>
      <c r="I25" s="22"/>
      <c r="J25" s="22">
        <v>1996809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1996809</v>
      </c>
      <c r="X25" s="22">
        <v>1597446</v>
      </c>
      <c r="Y25" s="22">
        <v>399363</v>
      </c>
      <c r="Z25" s="23">
        <v>25.000093899887695</v>
      </c>
      <c r="AA25" s="20">
        <v>4792338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181013859</v>
      </c>
      <c r="F28" s="22">
        <v>181013859</v>
      </c>
      <c r="G28" s="22">
        <v>8390333</v>
      </c>
      <c r="H28" s="22">
        <v>8098925</v>
      </c>
      <c r="I28" s="22">
        <v>8088168</v>
      </c>
      <c r="J28" s="22">
        <v>24577426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24577426</v>
      </c>
      <c r="X28" s="22">
        <v>44046706</v>
      </c>
      <c r="Y28" s="22">
        <v>-19469280</v>
      </c>
      <c r="Z28" s="23">
        <v>-44.20144380376594</v>
      </c>
      <c r="AA28" s="20">
        <v>181013859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389137236</v>
      </c>
      <c r="D32" s="29">
        <f t="shared" ref="D32:Y32" si="0">SUM(D6:D31)</f>
        <v>0</v>
      </c>
      <c r="E32" s="30">
        <f t="shared" si="0"/>
        <v>391506928</v>
      </c>
      <c r="F32" s="31">
        <f t="shared" si="0"/>
        <v>391506928</v>
      </c>
      <c r="G32" s="31">
        <f t="shared" si="0"/>
        <v>40472520</v>
      </c>
      <c r="H32" s="31">
        <f t="shared" si="0"/>
        <v>35224659</v>
      </c>
      <c r="I32" s="31">
        <f t="shared" si="0"/>
        <v>40784407</v>
      </c>
      <c r="J32" s="31">
        <f t="shared" si="0"/>
        <v>116481586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116481586</v>
      </c>
      <c r="X32" s="31">
        <f t="shared" si="0"/>
        <v>95674995</v>
      </c>
      <c r="Y32" s="31">
        <f t="shared" si="0"/>
        <v>20806591</v>
      </c>
      <c r="Z32" s="32">
        <f>+IF(X32&lt;&gt;0,+(Y32/X32)*100,0)</f>
        <v>21.747156610773796</v>
      </c>
      <c r="AA32" s="29">
        <f>SUM(AA6:AA31)</f>
        <v>391506928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22547439</v>
      </c>
      <c r="D34" s="20"/>
      <c r="E34" s="21">
        <v>19890332</v>
      </c>
      <c r="F34" s="22">
        <v>19890332</v>
      </c>
      <c r="G34" s="22">
        <v>2393144</v>
      </c>
      <c r="H34" s="22">
        <v>2307391</v>
      </c>
      <c r="I34" s="22">
        <v>2518328</v>
      </c>
      <c r="J34" s="22">
        <v>7218863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7218863</v>
      </c>
      <c r="X34" s="22">
        <v>4839981</v>
      </c>
      <c r="Y34" s="22">
        <v>2378882</v>
      </c>
      <c r="Z34" s="23">
        <v>49.150647492211228</v>
      </c>
      <c r="AA34" s="20">
        <v>19890332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325346442</v>
      </c>
      <c r="D37" s="20"/>
      <c r="E37" s="21">
        <v>304733412</v>
      </c>
      <c r="F37" s="22">
        <v>304733412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74151796</v>
      </c>
      <c r="Y37" s="22">
        <v>-74151796</v>
      </c>
      <c r="Z37" s="23">
        <v>-100</v>
      </c>
      <c r="AA37" s="20">
        <v>304733412</v>
      </c>
    </row>
    <row r="38" spans="1:27" x14ac:dyDescent="0.25">
      <c r="A38" s="19" t="s">
        <v>64</v>
      </c>
      <c r="B38" s="15" t="s">
        <v>32</v>
      </c>
      <c r="C38" s="20">
        <v>98381652</v>
      </c>
      <c r="D38" s="20"/>
      <c r="E38" s="21">
        <v>67231176</v>
      </c>
      <c r="F38" s="22">
        <v>67231176</v>
      </c>
      <c r="G38" s="22">
        <v>743762</v>
      </c>
      <c r="H38" s="22">
        <v>110724</v>
      </c>
      <c r="I38" s="22">
        <v>84738</v>
      </c>
      <c r="J38" s="22">
        <v>939224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939224</v>
      </c>
      <c r="X38" s="22">
        <v>16359586</v>
      </c>
      <c r="Y38" s="22">
        <v>-15420362</v>
      </c>
      <c r="Z38" s="23">
        <v>-94.258876722186002</v>
      </c>
      <c r="AA38" s="20">
        <v>67231176</v>
      </c>
    </row>
    <row r="39" spans="1:27" x14ac:dyDescent="0.25">
      <c r="A39" s="19" t="s">
        <v>65</v>
      </c>
      <c r="B39" s="15" t="s">
        <v>32</v>
      </c>
      <c r="C39" s="20">
        <v>5363220</v>
      </c>
      <c r="D39" s="20"/>
      <c r="E39" s="21">
        <v>20290516</v>
      </c>
      <c r="F39" s="22">
        <v>20290516</v>
      </c>
      <c r="G39" s="22">
        <v>1690876</v>
      </c>
      <c r="H39" s="22">
        <v>1690876</v>
      </c>
      <c r="I39" s="22">
        <v>1690876</v>
      </c>
      <c r="J39" s="22">
        <v>5072628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5072628</v>
      </c>
      <c r="X39" s="22">
        <v>4937359</v>
      </c>
      <c r="Y39" s="22">
        <v>135269</v>
      </c>
      <c r="Z39" s="23">
        <v>2.7397035540660504</v>
      </c>
      <c r="AA39" s="20">
        <v>20290516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1852272</v>
      </c>
      <c r="D41" s="20"/>
      <c r="E41" s="21">
        <v>12315963</v>
      </c>
      <c r="F41" s="22">
        <v>12315963</v>
      </c>
      <c r="G41" s="22"/>
      <c r="H41" s="22"/>
      <c r="I41" s="22">
        <v>201616</v>
      </c>
      <c r="J41" s="22">
        <v>201616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201616</v>
      </c>
      <c r="X41" s="22">
        <v>2996884</v>
      </c>
      <c r="Y41" s="22">
        <v>-2795268</v>
      </c>
      <c r="Z41" s="23">
        <v>-93.272479014870115</v>
      </c>
      <c r="AA41" s="20">
        <v>12315963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40970812</v>
      </c>
      <c r="D44" s="20"/>
      <c r="E44" s="21">
        <v>18521130</v>
      </c>
      <c r="F44" s="22">
        <v>18521130</v>
      </c>
      <c r="G44" s="22">
        <v>3438533</v>
      </c>
      <c r="H44" s="22">
        <v>3555572</v>
      </c>
      <c r="I44" s="22">
        <v>3323566</v>
      </c>
      <c r="J44" s="22">
        <v>10317671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10317671</v>
      </c>
      <c r="X44" s="22">
        <v>4506810</v>
      </c>
      <c r="Y44" s="22">
        <v>5810861</v>
      </c>
      <c r="Z44" s="23">
        <v>128.93512262553779</v>
      </c>
      <c r="AA44" s="20">
        <v>18521130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494461837</v>
      </c>
      <c r="D47" s="29">
        <f t="shared" ref="D47:Y47" si="1">SUM(D34:D46)</f>
        <v>0</v>
      </c>
      <c r="E47" s="30">
        <f t="shared" si="1"/>
        <v>442982529</v>
      </c>
      <c r="F47" s="31">
        <f t="shared" si="1"/>
        <v>442982529</v>
      </c>
      <c r="G47" s="31">
        <f t="shared" si="1"/>
        <v>8266315</v>
      </c>
      <c r="H47" s="31">
        <f t="shared" si="1"/>
        <v>7664563</v>
      </c>
      <c r="I47" s="31">
        <f t="shared" si="1"/>
        <v>7819124</v>
      </c>
      <c r="J47" s="31">
        <f t="shared" si="1"/>
        <v>23750002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23750002</v>
      </c>
      <c r="X47" s="31">
        <f t="shared" si="1"/>
        <v>107792416</v>
      </c>
      <c r="Y47" s="31">
        <f t="shared" si="1"/>
        <v>-84042414</v>
      </c>
      <c r="Z47" s="32">
        <f>+IF(X47&lt;&gt;0,+(Y47/X47)*100,0)</f>
        <v>-77.966908172834721</v>
      </c>
      <c r="AA47" s="29">
        <f>SUM(AA34:AA46)</f>
        <v>442982529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-105324601</v>
      </c>
      <c r="D48" s="39">
        <f t="shared" si="2"/>
        <v>0</v>
      </c>
      <c r="E48" s="40">
        <f t="shared" si="2"/>
        <v>-51475601</v>
      </c>
      <c r="F48" s="41">
        <f t="shared" si="2"/>
        <v>-51475601</v>
      </c>
      <c r="G48" s="41">
        <f t="shared" si="2"/>
        <v>32206205</v>
      </c>
      <c r="H48" s="41">
        <f t="shared" si="2"/>
        <v>27560096</v>
      </c>
      <c r="I48" s="41">
        <f t="shared" si="2"/>
        <v>32965283</v>
      </c>
      <c r="J48" s="41">
        <f t="shared" si="2"/>
        <v>92731584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92731584</v>
      </c>
      <c r="X48" s="41">
        <f t="shared" si="2"/>
        <v>-12117421</v>
      </c>
      <c r="Y48" s="41">
        <f t="shared" si="2"/>
        <v>104849005</v>
      </c>
      <c r="Z48" s="42">
        <f>+IF(X48&lt;&gt;0,+(Y48/X48)*100,0)</f>
        <v>-865.27492112389268</v>
      </c>
      <c r="AA48" s="39">
        <f>+AA32-AA47</f>
        <v>-51475601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68658000</v>
      </c>
      <c r="F49" s="22">
        <v>68658000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35000000</v>
      </c>
      <c r="Y49" s="22">
        <v>-35000000</v>
      </c>
      <c r="Z49" s="23">
        <v>-100</v>
      </c>
      <c r="AA49" s="20">
        <v>68658000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-105324601</v>
      </c>
      <c r="D51" s="48">
        <f t="shared" si="3"/>
        <v>0</v>
      </c>
      <c r="E51" s="49">
        <f t="shared" si="3"/>
        <v>17182399</v>
      </c>
      <c r="F51" s="50">
        <f t="shared" si="3"/>
        <v>17182399</v>
      </c>
      <c r="G51" s="50">
        <f t="shared" si="3"/>
        <v>32206205</v>
      </c>
      <c r="H51" s="50">
        <f t="shared" si="3"/>
        <v>27560096</v>
      </c>
      <c r="I51" s="50">
        <f t="shared" si="3"/>
        <v>32965283</v>
      </c>
      <c r="J51" s="50">
        <f t="shared" si="3"/>
        <v>92731584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92731584</v>
      </c>
      <c r="X51" s="50">
        <f t="shared" si="3"/>
        <v>22882579</v>
      </c>
      <c r="Y51" s="50">
        <f t="shared" si="3"/>
        <v>69849005</v>
      </c>
      <c r="Z51" s="51">
        <f>+IF(X51&lt;&gt;0,+(Y51/X51)*100,0)</f>
        <v>305.24970546370673</v>
      </c>
      <c r="AA51" s="48">
        <f>SUM(AA48:AA50)</f>
        <v>17182399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-105324601</v>
      </c>
      <c r="D53" s="54">
        <f>+D51-D52</f>
        <v>0</v>
      </c>
      <c r="E53" s="55">
        <f t="shared" si="4"/>
        <v>17182399</v>
      </c>
      <c r="F53" s="56">
        <f t="shared" si="4"/>
        <v>17182399</v>
      </c>
      <c r="G53" s="56">
        <f t="shared" si="4"/>
        <v>32206205</v>
      </c>
      <c r="H53" s="56">
        <f t="shared" si="4"/>
        <v>27560096</v>
      </c>
      <c r="I53" s="56">
        <f t="shared" si="4"/>
        <v>32965283</v>
      </c>
      <c r="J53" s="56">
        <f t="shared" si="4"/>
        <v>92731584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92731584</v>
      </c>
      <c r="X53" s="56">
        <f t="shared" si="4"/>
        <v>22882579</v>
      </c>
      <c r="Y53" s="56">
        <f t="shared" si="4"/>
        <v>69849005</v>
      </c>
      <c r="Z53" s="57">
        <f>+IF(X53&lt;&gt;0,+(Y53/X53)*100,0)</f>
        <v>305.24970546370673</v>
      </c>
      <c r="AA53" s="54">
        <f>+AA51-AA52</f>
        <v>17182399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-105324601</v>
      </c>
      <c r="D56" s="48">
        <f>SUM(D53:D55)</f>
        <v>0</v>
      </c>
      <c r="E56" s="49">
        <f t="shared" si="5"/>
        <v>17182399</v>
      </c>
      <c r="F56" s="50">
        <f t="shared" si="5"/>
        <v>17182399</v>
      </c>
      <c r="G56" s="50">
        <f t="shared" si="5"/>
        <v>32206205</v>
      </c>
      <c r="H56" s="50">
        <f t="shared" si="5"/>
        <v>27560096</v>
      </c>
      <c r="I56" s="50">
        <f t="shared" si="5"/>
        <v>32965283</v>
      </c>
      <c r="J56" s="50">
        <f t="shared" si="5"/>
        <v>92731584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92731584</v>
      </c>
      <c r="X56" s="50">
        <f t="shared" si="5"/>
        <v>22882579</v>
      </c>
      <c r="Y56" s="50">
        <f t="shared" si="5"/>
        <v>69849005</v>
      </c>
      <c r="Z56" s="51">
        <f>+IF(X56&lt;&gt;0,+(Y56/X56)*100,0)</f>
        <v>305.24970546370673</v>
      </c>
      <c r="AA56" s="48">
        <f>SUM(AA53:AA55)</f>
        <v>17182399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-105324601</v>
      </c>
      <c r="D59" s="65">
        <f>SUM(D56:D58)</f>
        <v>0</v>
      </c>
      <c r="E59" s="66">
        <f t="shared" si="6"/>
        <v>17182399</v>
      </c>
      <c r="F59" s="67">
        <f t="shared" si="6"/>
        <v>17182399</v>
      </c>
      <c r="G59" s="67">
        <f t="shared" si="6"/>
        <v>32206205</v>
      </c>
      <c r="H59" s="67">
        <f t="shared" si="6"/>
        <v>27560096</v>
      </c>
      <c r="I59" s="67">
        <f t="shared" si="6"/>
        <v>32965283</v>
      </c>
      <c r="J59" s="67">
        <f t="shared" si="6"/>
        <v>92731584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92731584</v>
      </c>
      <c r="X59" s="67">
        <f t="shared" si="6"/>
        <v>22882579</v>
      </c>
      <c r="Y59" s="67">
        <f t="shared" si="6"/>
        <v>69849005</v>
      </c>
      <c r="Z59" s="68">
        <f>+IF(X59&lt;&gt;0,+(Y59/X59)*100,0)</f>
        <v>305.24970546370673</v>
      </c>
      <c r="AA59" s="65">
        <f>SUM(AA56:AA58)</f>
        <v>17182399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218426</v>
      </c>
      <c r="D6" s="20"/>
      <c r="E6" s="21">
        <v>3821112</v>
      </c>
      <c r="F6" s="22">
        <v>3821112</v>
      </c>
      <c r="G6" s="22">
        <v>-148911</v>
      </c>
      <c r="H6" s="22">
        <v>-155824</v>
      </c>
      <c r="I6" s="22">
        <v>-162342</v>
      </c>
      <c r="J6" s="22">
        <v>-467077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-467077</v>
      </c>
      <c r="X6" s="22">
        <v>1843832</v>
      </c>
      <c r="Y6" s="22">
        <v>-2310909</v>
      </c>
      <c r="Z6" s="23">
        <v>-125.3318632066262</v>
      </c>
      <c r="AA6" s="20">
        <v>3821112</v>
      </c>
    </row>
    <row r="7" spans="1:27" x14ac:dyDescent="0.25">
      <c r="A7" s="19" t="s">
        <v>35</v>
      </c>
      <c r="B7" s="15" t="s">
        <v>32</v>
      </c>
      <c r="C7" s="20">
        <v>7619297074</v>
      </c>
      <c r="D7" s="20"/>
      <c r="E7" s="21">
        <v>25139372757</v>
      </c>
      <c r="F7" s="22">
        <v>25139372757</v>
      </c>
      <c r="G7" s="22">
        <v>1457805322</v>
      </c>
      <c r="H7" s="22">
        <v>2067862184</v>
      </c>
      <c r="I7" s="22">
        <v>2879394667</v>
      </c>
      <c r="J7" s="22">
        <v>6405062173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6405062173</v>
      </c>
      <c r="X7" s="22">
        <v>6311455314</v>
      </c>
      <c r="Y7" s="22">
        <v>93606859</v>
      </c>
      <c r="Z7" s="23">
        <v>1.4831263843754434</v>
      </c>
      <c r="AA7" s="20">
        <v>25139372757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3274404618</v>
      </c>
      <c r="F8" s="22">
        <v>3274404618</v>
      </c>
      <c r="G8" s="22">
        <v>248534342</v>
      </c>
      <c r="H8" s="22">
        <v>390504940</v>
      </c>
      <c r="I8" s="22">
        <v>155545041</v>
      </c>
      <c r="J8" s="22">
        <v>794584323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794584323</v>
      </c>
      <c r="X8" s="22">
        <v>818601132</v>
      </c>
      <c r="Y8" s="22">
        <v>-24016809</v>
      </c>
      <c r="Z8" s="23">
        <v>-2.9338841666786264</v>
      </c>
      <c r="AA8" s="20">
        <v>3274404618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-50129</v>
      </c>
      <c r="F9" s="22">
        <v>-50129</v>
      </c>
      <c r="G9" s="22">
        <v>-11901</v>
      </c>
      <c r="H9" s="22">
        <v>-11901</v>
      </c>
      <c r="I9" s="22">
        <v>-11901</v>
      </c>
      <c r="J9" s="22">
        <v>-35703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-35703</v>
      </c>
      <c r="X9" s="22">
        <v>-12531</v>
      </c>
      <c r="Y9" s="22">
        <v>-23172</v>
      </c>
      <c r="Z9" s="23">
        <v>184.91740483600668</v>
      </c>
      <c r="AA9" s="20">
        <v>-50129</v>
      </c>
    </row>
    <row r="10" spans="1:27" x14ac:dyDescent="0.25">
      <c r="A10" s="19" t="s">
        <v>38</v>
      </c>
      <c r="B10" s="15" t="s">
        <v>32</v>
      </c>
      <c r="C10" s="20">
        <v>35941</v>
      </c>
      <c r="D10" s="20"/>
      <c r="E10" s="21">
        <v>119805</v>
      </c>
      <c r="F10" s="22">
        <v>119805</v>
      </c>
      <c r="G10" s="22">
        <v>253154</v>
      </c>
      <c r="H10" s="22">
        <v>496792</v>
      </c>
      <c r="I10" s="22">
        <v>2571496</v>
      </c>
      <c r="J10" s="22">
        <v>3321442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3321442</v>
      </c>
      <c r="X10" s="22">
        <v>35489</v>
      </c>
      <c r="Y10" s="22">
        <v>3285953</v>
      </c>
      <c r="Z10" s="23">
        <v>9259.0746428470793</v>
      </c>
      <c r="AA10" s="20">
        <v>119805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860169632</v>
      </c>
      <c r="D13" s="20"/>
      <c r="E13" s="21">
        <v>1195494785</v>
      </c>
      <c r="F13" s="22">
        <v>1195494785</v>
      </c>
      <c r="G13" s="22">
        <v>83850724</v>
      </c>
      <c r="H13" s="22">
        <v>78846328</v>
      </c>
      <c r="I13" s="22">
        <v>243775436</v>
      </c>
      <c r="J13" s="22">
        <v>406472488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406472488</v>
      </c>
      <c r="X13" s="22">
        <v>272458503</v>
      </c>
      <c r="Y13" s="22">
        <v>134013985</v>
      </c>
      <c r="Z13" s="23">
        <v>49.186934349411729</v>
      </c>
      <c r="AA13" s="20">
        <v>1195494785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19791</v>
      </c>
      <c r="H17" s="22">
        <v>18305</v>
      </c>
      <c r="I17" s="22">
        <v>18455</v>
      </c>
      <c r="J17" s="22">
        <v>56551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56551</v>
      </c>
      <c r="X17" s="22"/>
      <c r="Y17" s="22">
        <v>56551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51723397</v>
      </c>
      <c r="D19" s="20"/>
      <c r="E19" s="21">
        <v>16083086</v>
      </c>
      <c r="F19" s="22">
        <v>16083086</v>
      </c>
      <c r="G19" s="22">
        <v>1970230</v>
      </c>
      <c r="H19" s="22">
        <v>32870267</v>
      </c>
      <c r="I19" s="22">
        <v>3354821</v>
      </c>
      <c r="J19" s="22">
        <v>38195318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38195318</v>
      </c>
      <c r="X19" s="22">
        <v>2158238</v>
      </c>
      <c r="Y19" s="22">
        <v>36037080</v>
      </c>
      <c r="Z19" s="23">
        <v>1669.745412693132</v>
      </c>
      <c r="AA19" s="20">
        <v>16083086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2593505</v>
      </c>
      <c r="D23" s="20"/>
      <c r="E23" s="21">
        <v>898124</v>
      </c>
      <c r="F23" s="22">
        <v>898124</v>
      </c>
      <c r="G23" s="22">
        <v>150668</v>
      </c>
      <c r="H23" s="22">
        <v>216875</v>
      </c>
      <c r="I23" s="22">
        <v>281168</v>
      </c>
      <c r="J23" s="22">
        <v>648711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648711</v>
      </c>
      <c r="X23" s="22">
        <v>224526</v>
      </c>
      <c r="Y23" s="22">
        <v>424185</v>
      </c>
      <c r="Z23" s="23">
        <v>188.92466796718421</v>
      </c>
      <c r="AA23" s="20">
        <v>898124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2286191087</v>
      </c>
      <c r="D25" s="20"/>
      <c r="E25" s="21">
        <v>2895680327</v>
      </c>
      <c r="F25" s="22">
        <v>2895680327</v>
      </c>
      <c r="G25" s="22">
        <v>1074939086</v>
      </c>
      <c r="H25" s="22">
        <v>61312750</v>
      </c>
      <c r="I25" s="22">
        <v>48787260</v>
      </c>
      <c r="J25" s="22">
        <v>1185039096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1185039096</v>
      </c>
      <c r="X25" s="22">
        <v>724319436</v>
      </c>
      <c r="Y25" s="22">
        <v>460719660</v>
      </c>
      <c r="Z25" s="23">
        <v>63.607248004318365</v>
      </c>
      <c r="AA25" s="20">
        <v>2895680327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299348859</v>
      </c>
      <c r="F28" s="22">
        <v>299348859</v>
      </c>
      <c r="G28" s="22">
        <v>8390333</v>
      </c>
      <c r="H28" s="22">
        <v>8098925</v>
      </c>
      <c r="I28" s="22">
        <v>8088168</v>
      </c>
      <c r="J28" s="22">
        <v>24577426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24577426</v>
      </c>
      <c r="X28" s="22">
        <v>73630459</v>
      </c>
      <c r="Y28" s="22">
        <v>-49053033</v>
      </c>
      <c r="Z28" s="23">
        <v>-66.620572065155798</v>
      </c>
      <c r="AA28" s="20">
        <v>299348859</v>
      </c>
    </row>
    <row r="29" spans="1:27" x14ac:dyDescent="0.25">
      <c r="A29" s="19" t="s">
        <v>55</v>
      </c>
      <c r="B29" s="15" t="s">
        <v>32</v>
      </c>
      <c r="C29" s="20">
        <v>-2895526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1597554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10818931090</v>
      </c>
      <c r="D32" s="29">
        <f t="shared" ref="D32:Y32" si="0">SUM(D6:D31)</f>
        <v>0</v>
      </c>
      <c r="E32" s="30">
        <f t="shared" si="0"/>
        <v>32825173344</v>
      </c>
      <c r="F32" s="31">
        <f t="shared" si="0"/>
        <v>32825173344</v>
      </c>
      <c r="G32" s="31">
        <f t="shared" si="0"/>
        <v>2875752838</v>
      </c>
      <c r="H32" s="31">
        <f t="shared" si="0"/>
        <v>2640059641</v>
      </c>
      <c r="I32" s="31">
        <f t="shared" si="0"/>
        <v>3341642269</v>
      </c>
      <c r="J32" s="31">
        <f t="shared" si="0"/>
        <v>8857454748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8857454748</v>
      </c>
      <c r="X32" s="31">
        <f t="shared" si="0"/>
        <v>8204714398</v>
      </c>
      <c r="Y32" s="31">
        <f t="shared" si="0"/>
        <v>652740350</v>
      </c>
      <c r="Z32" s="32">
        <f>+IF(X32&lt;&gt;0,+(Y32/X32)*100,0)</f>
        <v>7.9556742421054105</v>
      </c>
      <c r="AA32" s="29">
        <f>SUM(AA6:AA31)</f>
        <v>32825173344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403861126</v>
      </c>
      <c r="D34" s="20"/>
      <c r="E34" s="21">
        <v>1838826309</v>
      </c>
      <c r="F34" s="22">
        <v>1838826309</v>
      </c>
      <c r="G34" s="22">
        <v>114228661</v>
      </c>
      <c r="H34" s="22">
        <v>119300074</v>
      </c>
      <c r="I34" s="22">
        <v>210818207</v>
      </c>
      <c r="J34" s="22">
        <v>444346942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444346942</v>
      </c>
      <c r="X34" s="22">
        <v>461842791</v>
      </c>
      <c r="Y34" s="22">
        <v>-17495849</v>
      </c>
      <c r="Z34" s="23">
        <v>-3.7882693723804386</v>
      </c>
      <c r="AA34" s="20">
        <v>1838826309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13877813360</v>
      </c>
      <c r="D37" s="20"/>
      <c r="E37" s="21">
        <v>17147061189</v>
      </c>
      <c r="F37" s="22">
        <v>17147061189</v>
      </c>
      <c r="G37" s="22">
        <v>1041405718</v>
      </c>
      <c r="H37" s="22">
        <v>896245685</v>
      </c>
      <c r="I37" s="22">
        <v>1863487758</v>
      </c>
      <c r="J37" s="22">
        <v>3801139161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3801139161</v>
      </c>
      <c r="X37" s="22">
        <v>4322206107</v>
      </c>
      <c r="Y37" s="22">
        <v>-521066946</v>
      </c>
      <c r="Z37" s="23">
        <v>-12.055578403725576</v>
      </c>
      <c r="AA37" s="20">
        <v>17147061189</v>
      </c>
    </row>
    <row r="38" spans="1:27" x14ac:dyDescent="0.25">
      <c r="A38" s="19" t="s">
        <v>64</v>
      </c>
      <c r="B38" s="15" t="s">
        <v>32</v>
      </c>
      <c r="C38" s="20">
        <v>3803914809</v>
      </c>
      <c r="D38" s="20"/>
      <c r="E38" s="21">
        <v>6443831813</v>
      </c>
      <c r="F38" s="22">
        <v>6443831813</v>
      </c>
      <c r="G38" s="22">
        <v>478588667</v>
      </c>
      <c r="H38" s="22">
        <v>220854735</v>
      </c>
      <c r="I38" s="22">
        <v>194081063</v>
      </c>
      <c r="J38" s="22">
        <v>893524465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893524465</v>
      </c>
      <c r="X38" s="22">
        <v>1593122988</v>
      </c>
      <c r="Y38" s="22">
        <v>-699598523</v>
      </c>
      <c r="Z38" s="23">
        <v>-43.913654392638769</v>
      </c>
      <c r="AA38" s="20">
        <v>6443831813</v>
      </c>
    </row>
    <row r="39" spans="1:27" x14ac:dyDescent="0.25">
      <c r="A39" s="19" t="s">
        <v>65</v>
      </c>
      <c r="B39" s="15" t="s">
        <v>32</v>
      </c>
      <c r="C39" s="20">
        <v>217466924</v>
      </c>
      <c r="D39" s="20"/>
      <c r="E39" s="21">
        <v>690229944</v>
      </c>
      <c r="F39" s="22">
        <v>690229944</v>
      </c>
      <c r="G39" s="22">
        <v>13490309</v>
      </c>
      <c r="H39" s="22">
        <v>15122372</v>
      </c>
      <c r="I39" s="22">
        <v>26507971</v>
      </c>
      <c r="J39" s="22">
        <v>55120652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55120652</v>
      </c>
      <c r="X39" s="22">
        <v>172454448</v>
      </c>
      <c r="Y39" s="22">
        <v>-117333796</v>
      </c>
      <c r="Z39" s="23">
        <v>-68.037558532558123</v>
      </c>
      <c r="AA39" s="20">
        <v>690229944</v>
      </c>
    </row>
    <row r="40" spans="1:27" x14ac:dyDescent="0.25">
      <c r="A40" s="19" t="s">
        <v>40</v>
      </c>
      <c r="B40" s="15" t="s">
        <v>32</v>
      </c>
      <c r="C40" s="20">
        <v>215533758</v>
      </c>
      <c r="D40" s="20"/>
      <c r="E40" s="21">
        <v>226810811</v>
      </c>
      <c r="F40" s="22">
        <v>226810811</v>
      </c>
      <c r="G40" s="22">
        <v>6012546</v>
      </c>
      <c r="H40" s="22">
        <v>7888985</v>
      </c>
      <c r="I40" s="22">
        <v>14240290</v>
      </c>
      <c r="J40" s="22">
        <v>28141821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28141821</v>
      </c>
      <c r="X40" s="22">
        <v>57598623</v>
      </c>
      <c r="Y40" s="22">
        <v>-29456802</v>
      </c>
      <c r="Z40" s="23">
        <v>-51.141503851576452</v>
      </c>
      <c r="AA40" s="20">
        <v>226810811</v>
      </c>
    </row>
    <row r="41" spans="1:27" x14ac:dyDescent="0.25">
      <c r="A41" s="19" t="s">
        <v>66</v>
      </c>
      <c r="B41" s="15" t="s">
        <v>32</v>
      </c>
      <c r="C41" s="20">
        <v>2004040770</v>
      </c>
      <c r="D41" s="20"/>
      <c r="E41" s="21">
        <v>2213695641</v>
      </c>
      <c r="F41" s="22">
        <v>2213695641</v>
      </c>
      <c r="G41" s="22">
        <v>110392353</v>
      </c>
      <c r="H41" s="22">
        <v>51581170</v>
      </c>
      <c r="I41" s="22">
        <v>200733846</v>
      </c>
      <c r="J41" s="22">
        <v>362707369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362707369</v>
      </c>
      <c r="X41" s="22">
        <v>542502774</v>
      </c>
      <c r="Y41" s="22">
        <v>-179795405</v>
      </c>
      <c r="Z41" s="23">
        <v>-33.141840671952025</v>
      </c>
      <c r="AA41" s="20">
        <v>2213695641</v>
      </c>
    </row>
    <row r="42" spans="1:27" x14ac:dyDescent="0.25">
      <c r="A42" s="19" t="s">
        <v>67</v>
      </c>
      <c r="B42" s="15" t="s">
        <v>32</v>
      </c>
      <c r="C42" s="20">
        <v>553472930</v>
      </c>
      <c r="D42" s="20"/>
      <c r="E42" s="21">
        <v>580000000</v>
      </c>
      <c r="F42" s="22">
        <v>580000000</v>
      </c>
      <c r="G42" s="22"/>
      <c r="H42" s="22">
        <v>11456155</v>
      </c>
      <c r="I42" s="22">
        <v>50227259</v>
      </c>
      <c r="J42" s="22">
        <v>61683414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61683414</v>
      </c>
      <c r="X42" s="22">
        <v>145000002</v>
      </c>
      <c r="Y42" s="22">
        <v>-83316588</v>
      </c>
      <c r="Z42" s="23">
        <v>-57.459715069521167</v>
      </c>
      <c r="AA42" s="20">
        <v>580000000</v>
      </c>
    </row>
    <row r="43" spans="1:27" x14ac:dyDescent="0.25">
      <c r="A43" s="19" t="s">
        <v>68</v>
      </c>
      <c r="B43" s="15" t="s">
        <v>32</v>
      </c>
      <c r="C43" s="20">
        <v>126189398</v>
      </c>
      <c r="D43" s="20"/>
      <c r="E43" s="21">
        <v>90717086</v>
      </c>
      <c r="F43" s="22">
        <v>90717086</v>
      </c>
      <c r="G43" s="22">
        <v>377831</v>
      </c>
      <c r="H43" s="22">
        <v>5889704</v>
      </c>
      <c r="I43" s="22">
        <v>925199</v>
      </c>
      <c r="J43" s="22">
        <v>7192734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7192734</v>
      </c>
      <c r="X43" s="22">
        <v>22679277</v>
      </c>
      <c r="Y43" s="22">
        <v>-15486543</v>
      </c>
      <c r="Z43" s="23">
        <v>-68.284994270319984</v>
      </c>
      <c r="AA43" s="20">
        <v>90717086</v>
      </c>
    </row>
    <row r="44" spans="1:27" x14ac:dyDescent="0.25">
      <c r="A44" s="19" t="s">
        <v>69</v>
      </c>
      <c r="B44" s="15" t="s">
        <v>32</v>
      </c>
      <c r="C44" s="20">
        <v>111119250</v>
      </c>
      <c r="D44" s="20"/>
      <c r="E44" s="21">
        <v>146865830</v>
      </c>
      <c r="F44" s="22">
        <v>146865830</v>
      </c>
      <c r="G44" s="22">
        <v>5429226</v>
      </c>
      <c r="H44" s="22">
        <v>35392728</v>
      </c>
      <c r="I44" s="22">
        <v>50411353</v>
      </c>
      <c r="J44" s="22">
        <v>91233307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91233307</v>
      </c>
      <c r="X44" s="22">
        <v>36845096</v>
      </c>
      <c r="Y44" s="22">
        <v>54388211</v>
      </c>
      <c r="Z44" s="23">
        <v>147.61316132817242</v>
      </c>
      <c r="AA44" s="20">
        <v>146865830</v>
      </c>
    </row>
    <row r="45" spans="1:27" x14ac:dyDescent="0.25">
      <c r="A45" s="19" t="s">
        <v>70</v>
      </c>
      <c r="B45" s="15" t="s">
        <v>32</v>
      </c>
      <c r="C45" s="20">
        <v>780194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150009363</v>
      </c>
      <c r="D46" s="20"/>
      <c r="E46" s="21">
        <v>2061838281</v>
      </c>
      <c r="F46" s="22">
        <v>2061838281</v>
      </c>
      <c r="G46" s="22">
        <v>258316900</v>
      </c>
      <c r="H46" s="22">
        <v>237925822</v>
      </c>
      <c r="I46" s="22">
        <v>240796725</v>
      </c>
      <c r="J46" s="22">
        <v>737039447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>
        <v>737039447</v>
      </c>
      <c r="X46" s="22">
        <v>499683784</v>
      </c>
      <c r="Y46" s="22">
        <v>237355663</v>
      </c>
      <c r="Z46" s="23">
        <v>47.501173862388136</v>
      </c>
      <c r="AA46" s="20">
        <v>2061838281</v>
      </c>
    </row>
    <row r="47" spans="1:27" x14ac:dyDescent="0.25">
      <c r="A47" s="37" t="s">
        <v>72</v>
      </c>
      <c r="B47" s="28" t="s">
        <v>32</v>
      </c>
      <c r="C47" s="29">
        <f>SUM(C34:C46)</f>
        <v>21464201882</v>
      </c>
      <c r="D47" s="29">
        <f t="shared" ref="D47:Y47" si="1">SUM(D34:D46)</f>
        <v>0</v>
      </c>
      <c r="E47" s="30">
        <f t="shared" si="1"/>
        <v>31439876904</v>
      </c>
      <c r="F47" s="31">
        <f t="shared" si="1"/>
        <v>31439876904</v>
      </c>
      <c r="G47" s="31">
        <f t="shared" si="1"/>
        <v>2028242211</v>
      </c>
      <c r="H47" s="31">
        <f t="shared" si="1"/>
        <v>1601657430</v>
      </c>
      <c r="I47" s="31">
        <f t="shared" si="1"/>
        <v>2852229671</v>
      </c>
      <c r="J47" s="31">
        <f t="shared" si="1"/>
        <v>6482129312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6482129312</v>
      </c>
      <c r="X47" s="31">
        <f t="shared" si="1"/>
        <v>7853935890</v>
      </c>
      <c r="Y47" s="31">
        <f t="shared" si="1"/>
        <v>-1371806578</v>
      </c>
      <c r="Z47" s="32">
        <f>+IF(X47&lt;&gt;0,+(Y47/X47)*100,0)</f>
        <v>-17.466485558491108</v>
      </c>
      <c r="AA47" s="29">
        <f>SUM(AA34:AA46)</f>
        <v>31439876904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-10645270792</v>
      </c>
      <c r="D48" s="39">
        <f t="shared" si="2"/>
        <v>0</v>
      </c>
      <c r="E48" s="40">
        <f t="shared" si="2"/>
        <v>1385296440</v>
      </c>
      <c r="F48" s="41">
        <f t="shared" si="2"/>
        <v>1385296440</v>
      </c>
      <c r="G48" s="41">
        <f t="shared" si="2"/>
        <v>847510627</v>
      </c>
      <c r="H48" s="41">
        <f t="shared" si="2"/>
        <v>1038402211</v>
      </c>
      <c r="I48" s="41">
        <f t="shared" si="2"/>
        <v>489412598</v>
      </c>
      <c r="J48" s="41">
        <f t="shared" si="2"/>
        <v>2375325436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2375325436</v>
      </c>
      <c r="X48" s="41">
        <f t="shared" si="2"/>
        <v>350778508</v>
      </c>
      <c r="Y48" s="41">
        <f t="shared" si="2"/>
        <v>2024546928</v>
      </c>
      <c r="Z48" s="42">
        <f>+IF(X48&lt;&gt;0,+(Y48/X48)*100,0)</f>
        <v>577.15820149391823</v>
      </c>
      <c r="AA48" s="39">
        <f>+AA32-AA47</f>
        <v>1385296440</v>
      </c>
    </row>
    <row r="49" spans="1:27" x14ac:dyDescent="0.25">
      <c r="A49" s="43" t="s">
        <v>74</v>
      </c>
      <c r="B49" s="15" t="s">
        <v>32</v>
      </c>
      <c r="C49" s="20">
        <v>654518753</v>
      </c>
      <c r="D49" s="20"/>
      <c r="E49" s="21">
        <v>1052581717</v>
      </c>
      <c r="F49" s="22">
        <v>1052581717</v>
      </c>
      <c r="G49" s="22"/>
      <c r="H49" s="22">
        <v>35788134</v>
      </c>
      <c r="I49" s="22">
        <v>50183594</v>
      </c>
      <c r="J49" s="22">
        <v>85971728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85971728</v>
      </c>
      <c r="X49" s="22">
        <v>238379716</v>
      </c>
      <c r="Y49" s="22">
        <v>-152407988</v>
      </c>
      <c r="Z49" s="23">
        <v>-63.934965003482091</v>
      </c>
      <c r="AA49" s="20">
        <v>1052581717</v>
      </c>
    </row>
    <row r="50" spans="1:27" x14ac:dyDescent="0.25">
      <c r="A50" s="43" t="s">
        <v>75</v>
      </c>
      <c r="B50" s="15" t="s">
        <v>32</v>
      </c>
      <c r="C50" s="44">
        <v>10328296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-9980423743</v>
      </c>
      <c r="D51" s="48">
        <f t="shared" si="3"/>
        <v>0</v>
      </c>
      <c r="E51" s="49">
        <f t="shared" si="3"/>
        <v>2437878157</v>
      </c>
      <c r="F51" s="50">
        <f t="shared" si="3"/>
        <v>2437878157</v>
      </c>
      <c r="G51" s="50">
        <f t="shared" si="3"/>
        <v>847510627</v>
      </c>
      <c r="H51" s="50">
        <f t="shared" si="3"/>
        <v>1074190345</v>
      </c>
      <c r="I51" s="50">
        <f t="shared" si="3"/>
        <v>539596192</v>
      </c>
      <c r="J51" s="50">
        <f t="shared" si="3"/>
        <v>2461297164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2461297164</v>
      </c>
      <c r="X51" s="50">
        <f t="shared" si="3"/>
        <v>589158224</v>
      </c>
      <c r="Y51" s="50">
        <f t="shared" si="3"/>
        <v>1872138940</v>
      </c>
      <c r="Z51" s="51">
        <f>+IF(X51&lt;&gt;0,+(Y51/X51)*100,0)</f>
        <v>317.76505253366366</v>
      </c>
      <c r="AA51" s="48">
        <f>SUM(AA48:AA50)</f>
        <v>2437878157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-9980423743</v>
      </c>
      <c r="D53" s="54">
        <f>+D51-D52</f>
        <v>0</v>
      </c>
      <c r="E53" s="55">
        <f t="shared" si="4"/>
        <v>2437878157</v>
      </c>
      <c r="F53" s="56">
        <f t="shared" si="4"/>
        <v>2437878157</v>
      </c>
      <c r="G53" s="56">
        <f t="shared" si="4"/>
        <v>847510627</v>
      </c>
      <c r="H53" s="56">
        <f t="shared" si="4"/>
        <v>1074190345</v>
      </c>
      <c r="I53" s="56">
        <f t="shared" si="4"/>
        <v>539596192</v>
      </c>
      <c r="J53" s="56">
        <f t="shared" si="4"/>
        <v>2461297164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2461297164</v>
      </c>
      <c r="X53" s="56">
        <f t="shared" si="4"/>
        <v>589158224</v>
      </c>
      <c r="Y53" s="56">
        <f t="shared" si="4"/>
        <v>1872138940</v>
      </c>
      <c r="Z53" s="57">
        <f>+IF(X53&lt;&gt;0,+(Y53/X53)*100,0)</f>
        <v>317.76505253366366</v>
      </c>
      <c r="AA53" s="54">
        <f>+AA51-AA52</f>
        <v>2437878157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-9980423743</v>
      </c>
      <c r="D56" s="48">
        <f>SUM(D53:D55)</f>
        <v>0</v>
      </c>
      <c r="E56" s="49">
        <f t="shared" si="5"/>
        <v>2437878157</v>
      </c>
      <c r="F56" s="50">
        <f t="shared" si="5"/>
        <v>2437878157</v>
      </c>
      <c r="G56" s="50">
        <f t="shared" si="5"/>
        <v>847510627</v>
      </c>
      <c r="H56" s="50">
        <f t="shared" si="5"/>
        <v>1074190345</v>
      </c>
      <c r="I56" s="50">
        <f t="shared" si="5"/>
        <v>539596192</v>
      </c>
      <c r="J56" s="50">
        <f t="shared" si="5"/>
        <v>2461297164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2461297164</v>
      </c>
      <c r="X56" s="50">
        <f t="shared" si="5"/>
        <v>589158224</v>
      </c>
      <c r="Y56" s="50">
        <f t="shared" si="5"/>
        <v>1872138940</v>
      </c>
      <c r="Z56" s="51">
        <f>+IF(X56&lt;&gt;0,+(Y56/X56)*100,0)</f>
        <v>317.76505253366366</v>
      </c>
      <c r="AA56" s="48">
        <f>SUM(AA53:AA55)</f>
        <v>2437878157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-9980423743</v>
      </c>
      <c r="D59" s="65">
        <f>SUM(D56:D58)</f>
        <v>0</v>
      </c>
      <c r="E59" s="66">
        <f t="shared" si="6"/>
        <v>2437878157</v>
      </c>
      <c r="F59" s="67">
        <f t="shared" si="6"/>
        <v>2437878157</v>
      </c>
      <c r="G59" s="67">
        <f t="shared" si="6"/>
        <v>847510627</v>
      </c>
      <c r="H59" s="67">
        <f t="shared" si="6"/>
        <v>1074190345</v>
      </c>
      <c r="I59" s="67">
        <f t="shared" si="6"/>
        <v>539596192</v>
      </c>
      <c r="J59" s="67">
        <f t="shared" si="6"/>
        <v>2461297164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2461297164</v>
      </c>
      <c r="X59" s="67">
        <f t="shared" si="6"/>
        <v>589158224</v>
      </c>
      <c r="Y59" s="67">
        <f t="shared" si="6"/>
        <v>1872138940</v>
      </c>
      <c r="Z59" s="68">
        <f>+IF(X59&lt;&gt;0,+(Y59/X59)*100,0)</f>
        <v>317.76505253366366</v>
      </c>
      <c r="AA59" s="65">
        <f>SUM(AA56:AA58)</f>
        <v>2437878157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549EA88-1472-4984-AC45-EE684A52F0E1}"/>
</file>

<file path=customXml/itemProps2.xml><?xml version="1.0" encoding="utf-8"?>
<ds:datastoreItem xmlns:ds="http://schemas.openxmlformats.org/officeDocument/2006/customXml" ds:itemID="{9119FF3C-BDF4-44D2-B50B-6E6C2CA2A76F}"/>
</file>

<file path=customXml/itemProps3.xml><?xml version="1.0" encoding="utf-8"?>
<ds:datastoreItem xmlns:ds="http://schemas.openxmlformats.org/officeDocument/2006/customXml" ds:itemID="{D17052EC-B951-473C-94F0-0FB0990628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2023-11-08T13:46:32Z</dcterms:created>
  <dcterms:modified xsi:type="dcterms:W3CDTF">2023-11-08T13:47:27Z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